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DUCATION\2022\Part III - Fellowship Program\Semester 1\Exams\Exam Questions and Solutions\GIHV\4. FINAL\"/>
    </mc:Choice>
  </mc:AlternateContent>
  <xr:revisionPtr revIDLastSave="0" documentId="13_ncr:8001_{F977C36E-6E49-41A4-84C9-06C13B43E335}" xr6:coauthVersionLast="47" xr6:coauthVersionMax="47" xr10:uidLastSave="{00000000-0000-0000-0000-000000000000}"/>
  <bookViews>
    <workbookView xWindow="29580" yWindow="780" windowWidth="21570" windowHeight="15255" tabRatio="796" xr2:uid="{00000000-000D-0000-FFFF-FFFF00000000}"/>
  </bookViews>
  <sheets>
    <sheet name="Valuation Basis" sheetId="14" r:id="rId1"/>
    <sheet name="Premium" sheetId="15" r:id="rId2"/>
    <sheet name="Case Estimates" sheetId="16" r:id="rId3"/>
    <sheet name="BCL ClaimsPaid" sheetId="5" r:id="rId4"/>
    <sheet name="BCL ClaimsIncurred" sheetId="7" r:id="rId5"/>
    <sheet name="BCL ClaimNumbers" sheetId="2" r:id="rId6"/>
  </sheets>
  <definedNames>
    <definedName name="ValnOutput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7" l="1"/>
  <c r="C24" i="7"/>
  <c r="B24" i="7"/>
  <c r="D23" i="7"/>
  <c r="C23" i="7"/>
  <c r="B23" i="7"/>
  <c r="E22" i="7"/>
  <c r="D22" i="7"/>
  <c r="C22" i="7"/>
  <c r="B22" i="7"/>
  <c r="F21" i="7"/>
  <c r="E21" i="7"/>
  <c r="D21" i="7"/>
  <c r="C21" i="7"/>
  <c r="B21" i="7"/>
  <c r="G20" i="7"/>
  <c r="F20" i="7"/>
  <c r="E20" i="7"/>
  <c r="D20" i="7"/>
  <c r="C20" i="7"/>
  <c r="B20" i="7"/>
  <c r="H19" i="7"/>
  <c r="G19" i="7"/>
  <c r="F19" i="7"/>
  <c r="E19" i="7"/>
  <c r="D19" i="7"/>
  <c r="C19" i="7"/>
  <c r="B19" i="7"/>
  <c r="I18" i="7"/>
  <c r="H18" i="7"/>
  <c r="G18" i="7"/>
  <c r="F18" i="7"/>
  <c r="E18" i="7"/>
  <c r="D18" i="7"/>
  <c r="C18" i="7"/>
  <c r="B18" i="7"/>
  <c r="J17" i="7"/>
  <c r="I17" i="7"/>
  <c r="H17" i="7"/>
  <c r="G17" i="7"/>
  <c r="F17" i="7"/>
  <c r="E17" i="7"/>
  <c r="D17" i="7"/>
  <c r="C17" i="7"/>
  <c r="B17" i="7"/>
  <c r="K16" i="7"/>
  <c r="J16" i="7"/>
  <c r="I16" i="7"/>
  <c r="H16" i="7"/>
  <c r="G16" i="7"/>
  <c r="F16" i="7"/>
  <c r="E16" i="7"/>
  <c r="D16" i="7"/>
  <c r="C16" i="7"/>
  <c r="B16" i="7"/>
  <c r="L15" i="7"/>
  <c r="K15" i="7"/>
  <c r="J15" i="7"/>
  <c r="I15" i="7"/>
  <c r="H15" i="7"/>
  <c r="G15" i="7"/>
  <c r="F15" i="7"/>
  <c r="E15" i="7"/>
  <c r="D15" i="7"/>
  <c r="C15" i="7"/>
  <c r="B15" i="7"/>
  <c r="M14" i="7"/>
  <c r="L14" i="7"/>
  <c r="K14" i="7"/>
  <c r="J14" i="7"/>
  <c r="I14" i="7"/>
  <c r="H14" i="7"/>
  <c r="G14" i="7"/>
  <c r="F14" i="7"/>
  <c r="E14" i="7"/>
  <c r="D14" i="7"/>
  <c r="C14" i="7"/>
  <c r="B14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C25" i="15" l="1"/>
  <c r="C48" i="15" s="1"/>
  <c r="D24" i="15"/>
  <c r="D47" i="15" s="1"/>
  <c r="C24" i="15"/>
  <c r="C47" i="15" s="1"/>
  <c r="E23" i="15"/>
  <c r="E46" i="15" s="1"/>
  <c r="D23" i="15"/>
  <c r="C23" i="15"/>
  <c r="C46" i="15" s="1"/>
  <c r="F22" i="15"/>
  <c r="F45" i="15" s="1"/>
  <c r="E22" i="15"/>
  <c r="E45" i="15" s="1"/>
  <c r="D22" i="15"/>
  <c r="C22" i="15"/>
  <c r="C45" i="15" s="1"/>
  <c r="G21" i="15"/>
  <c r="G44" i="15" s="1"/>
  <c r="F21" i="15"/>
  <c r="F44" i="15" s="1"/>
  <c r="E21" i="15"/>
  <c r="E44" i="15" s="1"/>
  <c r="D21" i="15"/>
  <c r="D44" i="15" s="1"/>
  <c r="C21" i="15"/>
  <c r="C44" i="15" s="1"/>
  <c r="H20" i="15"/>
  <c r="H43" i="15" s="1"/>
  <c r="G20" i="15"/>
  <c r="G43" i="15" s="1"/>
  <c r="F20" i="15"/>
  <c r="F43" i="15" s="1"/>
  <c r="E20" i="15"/>
  <c r="E43" i="15" s="1"/>
  <c r="D20" i="15"/>
  <c r="D43" i="15" s="1"/>
  <c r="C20" i="15"/>
  <c r="C43" i="15" s="1"/>
  <c r="I19" i="15"/>
  <c r="I42" i="15" s="1"/>
  <c r="H19" i="15"/>
  <c r="G19" i="15"/>
  <c r="G42" i="15" s="1"/>
  <c r="F19" i="15"/>
  <c r="F42" i="15" s="1"/>
  <c r="E19" i="15"/>
  <c r="E42" i="15" s="1"/>
  <c r="D19" i="15"/>
  <c r="C19" i="15"/>
  <c r="C42" i="15" s="1"/>
  <c r="J18" i="15"/>
  <c r="J41" i="15" s="1"/>
  <c r="I18" i="15"/>
  <c r="I41" i="15" s="1"/>
  <c r="H18" i="15"/>
  <c r="G18" i="15"/>
  <c r="G41" i="15" s="1"/>
  <c r="F18" i="15"/>
  <c r="F41" i="15" s="1"/>
  <c r="E18" i="15"/>
  <c r="E41" i="15" s="1"/>
  <c r="D18" i="15"/>
  <c r="C18" i="15"/>
  <c r="C41" i="15" s="1"/>
  <c r="K17" i="15"/>
  <c r="K40" i="15" s="1"/>
  <c r="J17" i="15"/>
  <c r="J40" i="15" s="1"/>
  <c r="I17" i="15"/>
  <c r="I40" i="15" s="1"/>
  <c r="H17" i="15"/>
  <c r="H40" i="15" s="1"/>
  <c r="G17" i="15"/>
  <c r="G40" i="15" s="1"/>
  <c r="F17" i="15"/>
  <c r="F40" i="15" s="1"/>
  <c r="E17" i="15"/>
  <c r="E40" i="15" s="1"/>
  <c r="D17" i="15"/>
  <c r="D40" i="15" s="1"/>
  <c r="C17" i="15"/>
  <c r="C40" i="15" s="1"/>
  <c r="L16" i="15"/>
  <c r="L39" i="15" s="1"/>
  <c r="K16" i="15"/>
  <c r="K39" i="15" s="1"/>
  <c r="J16" i="15"/>
  <c r="J39" i="15" s="1"/>
  <c r="I16" i="15"/>
  <c r="I39" i="15" s="1"/>
  <c r="H16" i="15"/>
  <c r="H39" i="15" s="1"/>
  <c r="G16" i="15"/>
  <c r="G39" i="15" s="1"/>
  <c r="F16" i="15"/>
  <c r="F39" i="15" s="1"/>
  <c r="E16" i="15"/>
  <c r="E39" i="15" s="1"/>
  <c r="D16" i="15"/>
  <c r="D39" i="15" s="1"/>
  <c r="C16" i="15"/>
  <c r="C39" i="15" s="1"/>
  <c r="M15" i="15"/>
  <c r="M38" i="15" s="1"/>
  <c r="L15" i="15"/>
  <c r="K15" i="15"/>
  <c r="K38" i="15" s="1"/>
  <c r="J15" i="15"/>
  <c r="J38" i="15" s="1"/>
  <c r="I15" i="15"/>
  <c r="I38" i="15" s="1"/>
  <c r="H15" i="15"/>
  <c r="G15" i="15"/>
  <c r="G38" i="15" s="1"/>
  <c r="F15" i="15"/>
  <c r="F38" i="15" s="1"/>
  <c r="E15" i="15"/>
  <c r="E38" i="15" s="1"/>
  <c r="D15" i="15"/>
  <c r="C15" i="15"/>
  <c r="C38" i="15" s="1"/>
  <c r="N14" i="15"/>
  <c r="M14" i="15"/>
  <c r="M37" i="15" s="1"/>
  <c r="L14" i="15"/>
  <c r="K14" i="15"/>
  <c r="K37" i="15" s="1"/>
  <c r="J14" i="15"/>
  <c r="I14" i="15"/>
  <c r="I37" i="15" s="1"/>
  <c r="H14" i="15"/>
  <c r="G14" i="15"/>
  <c r="G37" i="15" s="1"/>
  <c r="F14" i="15"/>
  <c r="E14" i="15"/>
  <c r="E37" i="15" s="1"/>
  <c r="D14" i="15"/>
  <c r="C14" i="15"/>
  <c r="C37" i="15" s="1"/>
  <c r="O13" i="15"/>
  <c r="N13" i="15"/>
  <c r="N36" i="15" s="1"/>
  <c r="M13" i="15"/>
  <c r="M36" i="15" s="1"/>
  <c r="L13" i="15"/>
  <c r="L36" i="15" s="1"/>
  <c r="K13" i="15"/>
  <c r="J13" i="15"/>
  <c r="J36" i="15" s="1"/>
  <c r="I13" i="15"/>
  <c r="I36" i="15" s="1"/>
  <c r="H13" i="15"/>
  <c r="H36" i="15" s="1"/>
  <c r="G13" i="15"/>
  <c r="F13" i="15"/>
  <c r="F36" i="15" s="1"/>
  <c r="E13" i="15"/>
  <c r="E36" i="15" s="1"/>
  <c r="D13" i="15"/>
  <c r="D36" i="15" s="1"/>
  <c r="C13" i="15"/>
  <c r="P12" i="15"/>
  <c r="P35" i="15" s="1"/>
  <c r="O12" i="15"/>
  <c r="O35" i="15" s="1"/>
  <c r="N12" i="15"/>
  <c r="N35" i="15" s="1"/>
  <c r="M12" i="15"/>
  <c r="L12" i="15"/>
  <c r="L35" i="15" s="1"/>
  <c r="K12" i="15"/>
  <c r="K35" i="15" s="1"/>
  <c r="J12" i="15"/>
  <c r="J35" i="15" s="1"/>
  <c r="I12" i="15"/>
  <c r="H12" i="15"/>
  <c r="H35" i="15" s="1"/>
  <c r="G12" i="15"/>
  <c r="G35" i="15" s="1"/>
  <c r="F12" i="15"/>
  <c r="F35" i="15" s="1"/>
  <c r="E12" i="15"/>
  <c r="D12" i="15"/>
  <c r="D35" i="15" s="1"/>
  <c r="C12" i="15"/>
  <c r="C35" i="15" s="1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S9" i="15"/>
  <c r="S32" i="15" s="1"/>
  <c r="R9" i="15"/>
  <c r="R32" i="15" s="1"/>
  <c r="Q9" i="15"/>
  <c r="P9" i="15"/>
  <c r="P32" i="15" s="1"/>
  <c r="O9" i="15"/>
  <c r="O32" i="15" s="1"/>
  <c r="N9" i="15"/>
  <c r="N32" i="15" s="1"/>
  <c r="M9" i="15"/>
  <c r="L9" i="15"/>
  <c r="L32" i="15" s="1"/>
  <c r="K9" i="15"/>
  <c r="K32" i="15" s="1"/>
  <c r="J9" i="15"/>
  <c r="J32" i="15" s="1"/>
  <c r="I9" i="15"/>
  <c r="H9" i="15"/>
  <c r="H32" i="15" s="1"/>
  <c r="G9" i="15"/>
  <c r="G32" i="15" s="1"/>
  <c r="F9" i="15"/>
  <c r="F32" i="15" s="1"/>
  <c r="E9" i="15"/>
  <c r="D9" i="15"/>
  <c r="D32" i="15" s="1"/>
  <c r="C9" i="15"/>
  <c r="C32" i="15" s="1"/>
  <c r="T8" i="15"/>
  <c r="T31" i="15" s="1"/>
  <c r="S8" i="15"/>
  <c r="R8" i="15"/>
  <c r="R31" i="15" s="1"/>
  <c r="Q8" i="15"/>
  <c r="Q31" i="15" s="1"/>
  <c r="P8" i="15"/>
  <c r="P31" i="15" s="1"/>
  <c r="O8" i="15"/>
  <c r="N8" i="15"/>
  <c r="N31" i="15" s="1"/>
  <c r="M8" i="15"/>
  <c r="M31" i="15" s="1"/>
  <c r="L8" i="15"/>
  <c r="L31" i="15" s="1"/>
  <c r="K8" i="15"/>
  <c r="J8" i="15"/>
  <c r="J31" i="15" s="1"/>
  <c r="I8" i="15"/>
  <c r="I31" i="15" s="1"/>
  <c r="H8" i="15"/>
  <c r="H31" i="15" s="1"/>
  <c r="G8" i="15"/>
  <c r="F8" i="15"/>
  <c r="F31" i="15" s="1"/>
  <c r="E8" i="15"/>
  <c r="E31" i="15" s="1"/>
  <c r="D8" i="15"/>
  <c r="D31" i="15" s="1"/>
  <c r="C8" i="15"/>
  <c r="U7" i="15"/>
  <c r="U30" i="15" s="1"/>
  <c r="T7" i="15"/>
  <c r="S7" i="15"/>
  <c r="S30" i="15" s="1"/>
  <c r="R7" i="15"/>
  <c r="Q7" i="15"/>
  <c r="Q30" i="15" s="1"/>
  <c r="P7" i="15"/>
  <c r="O7" i="15"/>
  <c r="O30" i="15" s="1"/>
  <c r="N7" i="15"/>
  <c r="M7" i="15"/>
  <c r="M30" i="15" s="1"/>
  <c r="L7" i="15"/>
  <c r="K7" i="15"/>
  <c r="K30" i="15" s="1"/>
  <c r="J7" i="15"/>
  <c r="I7" i="15"/>
  <c r="I30" i="15" s="1"/>
  <c r="H7" i="15"/>
  <c r="G7" i="15"/>
  <c r="G30" i="15" s="1"/>
  <c r="F7" i="15"/>
  <c r="E7" i="15"/>
  <c r="E30" i="15" s="1"/>
  <c r="D7" i="15"/>
  <c r="C7" i="15"/>
  <c r="C30" i="15" s="1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29" i="15"/>
  <c r="D46" i="15"/>
  <c r="D45" i="15"/>
  <c r="H42" i="15"/>
  <c r="D42" i="15"/>
  <c r="H41" i="15"/>
  <c r="D41" i="15"/>
  <c r="L38" i="15"/>
  <c r="H38" i="15"/>
  <c r="D38" i="15"/>
  <c r="N37" i="15"/>
  <c r="L37" i="15"/>
  <c r="J37" i="15"/>
  <c r="H37" i="15"/>
  <c r="F37" i="15"/>
  <c r="D37" i="15"/>
  <c r="O36" i="15"/>
  <c r="K36" i="15"/>
  <c r="G36" i="15"/>
  <c r="C36" i="15"/>
  <c r="M35" i="15"/>
  <c r="I35" i="15"/>
  <c r="E35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C33" i="15"/>
  <c r="Q32" i="15"/>
  <c r="M32" i="15"/>
  <c r="I32" i="15"/>
  <c r="E32" i="15"/>
  <c r="S31" i="15"/>
  <c r="O31" i="15"/>
  <c r="K31" i="15"/>
  <c r="G31" i="15"/>
  <c r="C31" i="15"/>
  <c r="T30" i="15"/>
  <c r="R30" i="15"/>
  <c r="P30" i="15"/>
  <c r="N30" i="15"/>
  <c r="L30" i="15"/>
  <c r="J30" i="15"/>
  <c r="H30" i="15"/>
  <c r="F30" i="15"/>
  <c r="D30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U51" i="2"/>
  <c r="U61" i="2" s="1"/>
  <c r="T51" i="2"/>
  <c r="T61" i="2" s="1"/>
  <c r="S51" i="2"/>
  <c r="S61" i="2" s="1"/>
  <c r="R51" i="2"/>
  <c r="R61" i="2" s="1"/>
  <c r="Q51" i="2"/>
  <c r="Q61" i="2" s="1"/>
  <c r="P51" i="2"/>
  <c r="P61" i="2" s="1"/>
  <c r="O51" i="2"/>
  <c r="O61" i="2" s="1"/>
  <c r="N51" i="2"/>
  <c r="M51" i="2"/>
  <c r="L51" i="2"/>
  <c r="K51" i="2"/>
  <c r="K61" i="2" s="1"/>
  <c r="J51" i="2"/>
  <c r="I51" i="2"/>
  <c r="I61" i="2" s="1"/>
  <c r="H51" i="2"/>
  <c r="H61" i="2" s="1"/>
  <c r="G51" i="2"/>
  <c r="G61" i="2" s="1"/>
  <c r="F51" i="2"/>
  <c r="F61" i="2" s="1"/>
  <c r="E51" i="2"/>
  <c r="E61" i="2" s="1"/>
  <c r="D51" i="2"/>
  <c r="D61" i="2" s="1"/>
  <c r="C51" i="2"/>
  <c r="C61" i="2" s="1"/>
  <c r="B51" i="2"/>
  <c r="U51" i="7"/>
  <c r="U61" i="7" s="1"/>
  <c r="T51" i="7"/>
  <c r="S51" i="7"/>
  <c r="R51" i="7"/>
  <c r="R61" i="7" s="1"/>
  <c r="Q51" i="7"/>
  <c r="Q61" i="7" s="1"/>
  <c r="P51" i="7"/>
  <c r="P61" i="7" s="1"/>
  <c r="O51" i="7"/>
  <c r="O61" i="7" s="1"/>
  <c r="N51" i="7"/>
  <c r="M51" i="7"/>
  <c r="L51" i="7"/>
  <c r="K51" i="7"/>
  <c r="J51" i="7"/>
  <c r="I51" i="7"/>
  <c r="I61" i="7" s="1"/>
  <c r="H51" i="7"/>
  <c r="G51" i="7"/>
  <c r="F51" i="7"/>
  <c r="F61" i="7" s="1"/>
  <c r="E51" i="7"/>
  <c r="E61" i="7" s="1"/>
  <c r="D51" i="7"/>
  <c r="D61" i="7" s="1"/>
  <c r="C51" i="7"/>
  <c r="C61" i="7" s="1"/>
  <c r="B51" i="7"/>
  <c r="C51" i="5"/>
  <c r="C61" i="5" s="1"/>
  <c r="D51" i="5"/>
  <c r="D61" i="5" s="1"/>
  <c r="E51" i="5"/>
  <c r="E61" i="5" s="1"/>
  <c r="F51" i="5"/>
  <c r="F61" i="5" s="1"/>
  <c r="G51" i="5"/>
  <c r="G61" i="5" s="1"/>
  <c r="H51" i="5"/>
  <c r="H61" i="5" s="1"/>
  <c r="I51" i="5"/>
  <c r="J51" i="5"/>
  <c r="J61" i="5" s="1"/>
  <c r="K51" i="5"/>
  <c r="K61" i="5" s="1"/>
  <c r="L51" i="5"/>
  <c r="L61" i="5" s="1"/>
  <c r="M51" i="5"/>
  <c r="M61" i="5" s="1"/>
  <c r="N51" i="5"/>
  <c r="N61" i="5" s="1"/>
  <c r="O51" i="5"/>
  <c r="O61" i="5" s="1"/>
  <c r="P51" i="5"/>
  <c r="P61" i="5" s="1"/>
  <c r="Q51" i="5"/>
  <c r="Q61" i="5" s="1"/>
  <c r="R51" i="5"/>
  <c r="R61" i="5" s="1"/>
  <c r="S51" i="5"/>
  <c r="T51" i="5"/>
  <c r="T61" i="5" s="1"/>
  <c r="U51" i="5"/>
  <c r="B51" i="5"/>
  <c r="J61" i="2" l="1"/>
  <c r="M61" i="2"/>
  <c r="B61" i="2"/>
  <c r="N61" i="2"/>
  <c r="L61" i="2"/>
  <c r="G61" i="7"/>
  <c r="S61" i="7"/>
  <c r="H61" i="7"/>
  <c r="T61" i="7"/>
  <c r="J61" i="7"/>
  <c r="K61" i="7"/>
  <c r="L61" i="7"/>
  <c r="M61" i="7"/>
  <c r="B61" i="7"/>
  <c r="N61" i="7"/>
  <c r="B61" i="5"/>
  <c r="S61" i="5"/>
  <c r="I61" i="5"/>
  <c r="U61" i="5"/>
  <c r="U63" i="5" s="1"/>
  <c r="B6" i="14" s="1"/>
  <c r="U63" i="7"/>
  <c r="A48" i="7"/>
  <c r="B59" i="7" s="1"/>
  <c r="A47" i="7"/>
  <c r="C59" i="7" s="1"/>
  <c r="A46" i="7"/>
  <c r="D59" i="7" s="1"/>
  <c r="A45" i="7"/>
  <c r="E59" i="7" s="1"/>
  <c r="A44" i="7"/>
  <c r="F59" i="7" s="1"/>
  <c r="A43" i="7"/>
  <c r="G59" i="7" s="1"/>
  <c r="A42" i="7"/>
  <c r="H59" i="7" s="1"/>
  <c r="A41" i="7"/>
  <c r="I59" i="7" s="1"/>
  <c r="A40" i="7"/>
  <c r="J59" i="7" s="1"/>
  <c r="A39" i="7"/>
  <c r="K59" i="7" s="1"/>
  <c r="A38" i="7"/>
  <c r="L59" i="7" s="1"/>
  <c r="A37" i="7"/>
  <c r="M59" i="7" s="1"/>
  <c r="A36" i="7"/>
  <c r="N59" i="7" s="1"/>
  <c r="A35" i="7"/>
  <c r="O59" i="7" s="1"/>
  <c r="A34" i="7"/>
  <c r="P59" i="7" s="1"/>
  <c r="A33" i="7"/>
  <c r="Q59" i="7" s="1"/>
  <c r="A32" i="7"/>
  <c r="R59" i="7" s="1"/>
  <c r="A31" i="7"/>
  <c r="S59" i="7" s="1"/>
  <c r="A30" i="7"/>
  <c r="T59" i="7" s="1"/>
  <c r="A29" i="7"/>
  <c r="U59" i="7" s="1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48" i="5"/>
  <c r="B59" i="5" s="1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47" i="5"/>
  <c r="C59" i="5" s="1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A46" i="5"/>
  <c r="D59" i="5" s="1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45" i="5"/>
  <c r="E59" i="5" s="1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F59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G59" i="5" s="1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42" i="5"/>
  <c r="H59" i="5" s="1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41" i="5"/>
  <c r="I59" i="5" s="1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40" i="5"/>
  <c r="J59" i="5" s="1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39" i="5"/>
  <c r="K59" i="5" s="1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38" i="5"/>
  <c r="L59" i="5" s="1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37" i="5"/>
  <c r="M59" i="5" s="1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36" i="5"/>
  <c r="N59" i="5" s="1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35" i="5"/>
  <c r="O59" i="5" s="1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34" i="5"/>
  <c r="P59" i="5" s="1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33" i="5"/>
  <c r="Q59" i="5" s="1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32" i="5"/>
  <c r="R59" i="5" s="1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31" i="5"/>
  <c r="S59" i="5" s="1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30" i="5"/>
  <c r="T59" i="5" s="1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29" i="5"/>
  <c r="U59" i="5" s="1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A47" i="2"/>
  <c r="C59" i="2" s="1"/>
  <c r="B47" i="2"/>
  <c r="A48" i="2"/>
  <c r="B59" i="2" s="1"/>
  <c r="B48" i="2"/>
  <c r="A30" i="2"/>
  <c r="T59" i="2" s="1"/>
  <c r="B30" i="2"/>
  <c r="A31" i="2"/>
  <c r="S59" i="2" s="1"/>
  <c r="B31" i="2"/>
  <c r="A32" i="2"/>
  <c r="R59" i="2" s="1"/>
  <c r="B32" i="2"/>
  <c r="A33" i="2"/>
  <c r="Q59" i="2" s="1"/>
  <c r="B33" i="2"/>
  <c r="A34" i="2"/>
  <c r="P59" i="2" s="1"/>
  <c r="B34" i="2"/>
  <c r="A35" i="2"/>
  <c r="O59" i="2" s="1"/>
  <c r="B35" i="2"/>
  <c r="A36" i="2"/>
  <c r="N59" i="2" s="1"/>
  <c r="B36" i="2"/>
  <c r="A37" i="2"/>
  <c r="M59" i="2" s="1"/>
  <c r="B37" i="2"/>
  <c r="A38" i="2"/>
  <c r="L59" i="2" s="1"/>
  <c r="B38" i="2"/>
  <c r="A39" i="2"/>
  <c r="K59" i="2" s="1"/>
  <c r="B39" i="2"/>
  <c r="A40" i="2"/>
  <c r="J59" i="2" s="1"/>
  <c r="B40" i="2"/>
  <c r="A41" i="2"/>
  <c r="I59" i="2" s="1"/>
  <c r="B41" i="2"/>
  <c r="A42" i="2"/>
  <c r="H59" i="2" s="1"/>
  <c r="B42" i="2"/>
  <c r="A43" i="2"/>
  <c r="G59" i="2" s="1"/>
  <c r="B43" i="2"/>
  <c r="A44" i="2"/>
  <c r="F59" i="2" s="1"/>
  <c r="B44" i="2"/>
  <c r="A45" i="2"/>
  <c r="E59" i="2" s="1"/>
  <c r="B45" i="2"/>
  <c r="A46" i="2"/>
  <c r="D59" i="2" s="1"/>
  <c r="B46" i="2"/>
  <c r="A29" i="2"/>
  <c r="U59" i="2" s="1"/>
  <c r="B29" i="2"/>
  <c r="U63" i="2"/>
  <c r="F6" i="14" s="1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U40" i="7"/>
  <c r="T40" i="7"/>
  <c r="S40" i="7"/>
  <c r="R40" i="7"/>
  <c r="Q40" i="7"/>
  <c r="P40" i="7"/>
  <c r="O40" i="7"/>
  <c r="N40" i="7"/>
  <c r="M40" i="7"/>
  <c r="L40" i="7"/>
  <c r="K40" i="7"/>
  <c r="J40" i="7"/>
  <c r="U39" i="7"/>
  <c r="T39" i="7"/>
  <c r="S39" i="7"/>
  <c r="R39" i="7"/>
  <c r="Q39" i="7"/>
  <c r="P39" i="7"/>
  <c r="O39" i="7"/>
  <c r="N39" i="7"/>
  <c r="M39" i="7"/>
  <c r="L39" i="7"/>
  <c r="K39" i="7"/>
  <c r="U38" i="7"/>
  <c r="T38" i="7"/>
  <c r="S38" i="7"/>
  <c r="R38" i="7"/>
  <c r="Q38" i="7"/>
  <c r="P38" i="7"/>
  <c r="O38" i="7"/>
  <c r="N38" i="7"/>
  <c r="M38" i="7"/>
  <c r="L38" i="7"/>
  <c r="U37" i="7"/>
  <c r="T37" i="7"/>
  <c r="S37" i="7"/>
  <c r="R37" i="7"/>
  <c r="Q37" i="7"/>
  <c r="P37" i="7"/>
  <c r="O37" i="7"/>
  <c r="N37" i="7"/>
  <c r="M37" i="7"/>
  <c r="L37" i="7"/>
  <c r="U36" i="7"/>
  <c r="T36" i="7"/>
  <c r="S36" i="7"/>
  <c r="R36" i="7"/>
  <c r="Q36" i="7"/>
  <c r="P36" i="7"/>
  <c r="O36" i="7"/>
  <c r="N36" i="7"/>
  <c r="U35" i="7"/>
  <c r="T35" i="7"/>
  <c r="S35" i="7"/>
  <c r="R35" i="7"/>
  <c r="Q35" i="7"/>
  <c r="P35" i="7"/>
  <c r="O35" i="7"/>
  <c r="U34" i="7"/>
  <c r="T34" i="7"/>
  <c r="S34" i="7"/>
  <c r="R34" i="7"/>
  <c r="Q34" i="7"/>
  <c r="P34" i="7"/>
  <c r="O34" i="7"/>
  <c r="U33" i="7"/>
  <c r="T33" i="7"/>
  <c r="S33" i="7"/>
  <c r="R33" i="7"/>
  <c r="Q33" i="7"/>
  <c r="P33" i="7"/>
  <c r="U32" i="7"/>
  <c r="T32" i="7"/>
  <c r="S32" i="7"/>
  <c r="R32" i="7"/>
  <c r="U31" i="7"/>
  <c r="T31" i="7"/>
  <c r="S31" i="7"/>
  <c r="R31" i="7"/>
  <c r="U30" i="7"/>
  <c r="T30" i="7"/>
  <c r="S30" i="7"/>
  <c r="U29" i="7"/>
  <c r="T29" i="7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C6" i="14" l="1"/>
  <c r="B29" i="14"/>
  <c r="C29" i="14" s="1"/>
  <c r="F29" i="14"/>
  <c r="U65" i="2"/>
  <c r="U65" i="7"/>
  <c r="U65" i="5"/>
  <c r="C53" i="5"/>
  <c r="O53" i="5"/>
  <c r="G53" i="5"/>
  <c r="S53" i="5"/>
  <c r="H53" i="5"/>
  <c r="T53" i="5"/>
  <c r="T56" i="5" s="1"/>
  <c r="T63" i="5" s="1"/>
  <c r="B7" i="14" s="1"/>
  <c r="I53" i="5"/>
  <c r="J53" i="5"/>
  <c r="K53" i="5"/>
  <c r="L53" i="5"/>
  <c r="M53" i="5"/>
  <c r="I53" i="2"/>
  <c r="O53" i="2"/>
  <c r="C53" i="2"/>
  <c r="N53" i="2"/>
  <c r="M53" i="2"/>
  <c r="L53" i="2"/>
  <c r="K53" i="2"/>
  <c r="J53" i="2"/>
  <c r="T53" i="2"/>
  <c r="T56" i="2" s="1"/>
  <c r="T63" i="2" s="1"/>
  <c r="F7" i="14" s="1"/>
  <c r="H53" i="2"/>
  <c r="S53" i="2"/>
  <c r="G53" i="2"/>
  <c r="B53" i="5"/>
  <c r="N53" i="5"/>
  <c r="D53" i="5"/>
  <c r="P53" i="5"/>
  <c r="E53" i="5"/>
  <c r="Q53" i="5"/>
  <c r="F53" i="5"/>
  <c r="R53" i="5"/>
  <c r="R53" i="2"/>
  <c r="F53" i="2"/>
  <c r="Q53" i="2"/>
  <c r="E53" i="2"/>
  <c r="B53" i="2"/>
  <c r="P53" i="2"/>
  <c r="D53" i="2"/>
  <c r="D38" i="7"/>
  <c r="J29" i="7"/>
  <c r="F33" i="7"/>
  <c r="H34" i="7"/>
  <c r="D44" i="7"/>
  <c r="F39" i="7"/>
  <c r="L30" i="7"/>
  <c r="J35" i="7"/>
  <c r="B31" i="7"/>
  <c r="H40" i="7"/>
  <c r="N31" i="7"/>
  <c r="L36" i="7"/>
  <c r="D32" i="7"/>
  <c r="P32" i="7"/>
  <c r="B37" i="7"/>
  <c r="T53" i="7"/>
  <c r="T56" i="7" s="1"/>
  <c r="T63" i="7" s="1"/>
  <c r="B43" i="7"/>
  <c r="I29" i="7"/>
  <c r="K30" i="7"/>
  <c r="M31" i="7"/>
  <c r="C32" i="7"/>
  <c r="O32" i="7"/>
  <c r="E33" i="7"/>
  <c r="G34" i="7"/>
  <c r="I35" i="7"/>
  <c r="K36" i="7"/>
  <c r="C38" i="7"/>
  <c r="E39" i="7"/>
  <c r="G40" i="7"/>
  <c r="C44" i="7"/>
  <c r="K29" i="7"/>
  <c r="M30" i="7"/>
  <c r="C31" i="7"/>
  <c r="O31" i="7"/>
  <c r="E32" i="7"/>
  <c r="Q32" i="7"/>
  <c r="G33" i="7"/>
  <c r="I34" i="7"/>
  <c r="K35" i="7"/>
  <c r="M36" i="7"/>
  <c r="C37" i="7"/>
  <c r="E38" i="7"/>
  <c r="G39" i="7"/>
  <c r="I40" i="7"/>
  <c r="E44" i="7"/>
  <c r="L29" i="7"/>
  <c r="B30" i="7"/>
  <c r="N30" i="7"/>
  <c r="D31" i="7"/>
  <c r="P31" i="7"/>
  <c r="F32" i="7"/>
  <c r="H33" i="7"/>
  <c r="J34" i="7"/>
  <c r="L35" i="7"/>
  <c r="B36" i="7"/>
  <c r="D37" i="7"/>
  <c r="F38" i="7"/>
  <c r="H39" i="7"/>
  <c r="B42" i="7"/>
  <c r="M29" i="7"/>
  <c r="C30" i="7"/>
  <c r="O30" i="7"/>
  <c r="E31" i="7"/>
  <c r="Q31" i="7"/>
  <c r="G32" i="7"/>
  <c r="I33" i="7"/>
  <c r="K34" i="7"/>
  <c r="M35" i="7"/>
  <c r="C36" i="7"/>
  <c r="E37" i="7"/>
  <c r="G38" i="7"/>
  <c r="I39" i="7"/>
  <c r="C42" i="7"/>
  <c r="B29" i="7"/>
  <c r="N29" i="7"/>
  <c r="D30" i="7"/>
  <c r="P30" i="7"/>
  <c r="F31" i="7"/>
  <c r="H32" i="7"/>
  <c r="J33" i="7"/>
  <c r="L34" i="7"/>
  <c r="B35" i="7"/>
  <c r="N35" i="7"/>
  <c r="D36" i="7"/>
  <c r="F37" i="7"/>
  <c r="H38" i="7"/>
  <c r="J39" i="7"/>
  <c r="B41" i="7"/>
  <c r="D42" i="7"/>
  <c r="B47" i="7"/>
  <c r="C29" i="7"/>
  <c r="O29" i="7"/>
  <c r="E30" i="7"/>
  <c r="Q30" i="7"/>
  <c r="G31" i="7"/>
  <c r="I32" i="7"/>
  <c r="K33" i="7"/>
  <c r="M34" i="7"/>
  <c r="C35" i="7"/>
  <c r="E36" i="7"/>
  <c r="G37" i="7"/>
  <c r="I38" i="7"/>
  <c r="C41" i="7"/>
  <c r="E42" i="7"/>
  <c r="D29" i="7"/>
  <c r="P29" i="7"/>
  <c r="F30" i="7"/>
  <c r="R30" i="7"/>
  <c r="H31" i="7"/>
  <c r="J32" i="7"/>
  <c r="L33" i="7"/>
  <c r="B34" i="7"/>
  <c r="N34" i="7"/>
  <c r="D35" i="7"/>
  <c r="F36" i="7"/>
  <c r="H37" i="7"/>
  <c r="J38" i="7"/>
  <c r="B40" i="7"/>
  <c r="D41" i="7"/>
  <c r="F42" i="7"/>
  <c r="B46" i="7"/>
  <c r="E29" i="7"/>
  <c r="Q29" i="7"/>
  <c r="G30" i="7"/>
  <c r="I31" i="7"/>
  <c r="K32" i="7"/>
  <c r="M33" i="7"/>
  <c r="C34" i="7"/>
  <c r="E35" i="7"/>
  <c r="G36" i="7"/>
  <c r="I37" i="7"/>
  <c r="K38" i="7"/>
  <c r="C40" i="7"/>
  <c r="E41" i="7"/>
  <c r="F29" i="7"/>
  <c r="R29" i="7"/>
  <c r="H30" i="7"/>
  <c r="J31" i="7"/>
  <c r="L32" i="7"/>
  <c r="B33" i="7"/>
  <c r="N33" i="7"/>
  <c r="D34" i="7"/>
  <c r="F35" i="7"/>
  <c r="H36" i="7"/>
  <c r="J37" i="7"/>
  <c r="B39" i="7"/>
  <c r="D40" i="7"/>
  <c r="F41" i="7"/>
  <c r="B45" i="7"/>
  <c r="G29" i="7"/>
  <c r="S29" i="7"/>
  <c r="I30" i="7"/>
  <c r="K31" i="7"/>
  <c r="M32" i="7"/>
  <c r="C33" i="7"/>
  <c r="O33" i="7"/>
  <c r="E34" i="7"/>
  <c r="G35" i="7"/>
  <c r="I36" i="7"/>
  <c r="K37" i="7"/>
  <c r="C39" i="7"/>
  <c r="E40" i="7"/>
  <c r="G41" i="7"/>
  <c r="C45" i="7"/>
  <c r="H29" i="7"/>
  <c r="J30" i="7"/>
  <c r="L31" i="7"/>
  <c r="B32" i="7"/>
  <c r="N32" i="7"/>
  <c r="D33" i="7"/>
  <c r="F34" i="7"/>
  <c r="H35" i="7"/>
  <c r="J36" i="7"/>
  <c r="B38" i="7"/>
  <c r="D39" i="7"/>
  <c r="F40" i="7"/>
  <c r="B44" i="7"/>
  <c r="C7" i="14" l="1"/>
  <c r="T65" i="2"/>
  <c r="S56" i="2"/>
  <c r="R56" i="2" s="1"/>
  <c r="T65" i="5"/>
  <c r="S56" i="5"/>
  <c r="T65" i="7"/>
  <c r="R56" i="5"/>
  <c r="J53" i="7"/>
  <c r="N53" i="7"/>
  <c r="K53" i="7"/>
  <c r="G53" i="7"/>
  <c r="R53" i="7"/>
  <c r="Q53" i="7"/>
  <c r="B53" i="7"/>
  <c r="O53" i="7"/>
  <c r="S53" i="7"/>
  <c r="S56" i="7" s="1"/>
  <c r="I53" i="7"/>
  <c r="H53" i="7"/>
  <c r="P53" i="7"/>
  <c r="M53" i="7"/>
  <c r="L53" i="7"/>
  <c r="C43" i="7"/>
  <c r="Q56" i="2" l="1"/>
  <c r="S63" i="2"/>
  <c r="F8" i="14" s="1"/>
  <c r="S63" i="5"/>
  <c r="B8" i="14" s="1"/>
  <c r="R63" i="5"/>
  <c r="B9" i="14" s="1"/>
  <c r="Q56" i="5"/>
  <c r="S63" i="7"/>
  <c r="R63" i="2"/>
  <c r="F9" i="14" s="1"/>
  <c r="Q63" i="2"/>
  <c r="F10" i="14" s="1"/>
  <c r="D43" i="7"/>
  <c r="R56" i="7"/>
  <c r="C53" i="7"/>
  <c r="C8" i="14" l="1"/>
  <c r="Q65" i="2"/>
  <c r="R65" i="2"/>
  <c r="S65" i="7"/>
  <c r="S65" i="2"/>
  <c r="P56" i="2"/>
  <c r="P56" i="5"/>
  <c r="Q63" i="5"/>
  <c r="B10" i="14" s="1"/>
  <c r="R65" i="5"/>
  <c r="S65" i="5"/>
  <c r="R63" i="7"/>
  <c r="D53" i="7"/>
  <c r="Q56" i="7"/>
  <c r="E43" i="7"/>
  <c r="C9" i="14" l="1"/>
  <c r="O56" i="2"/>
  <c r="P63" i="2"/>
  <c r="F11" i="14" s="1"/>
  <c r="Q65" i="5"/>
  <c r="P63" i="5"/>
  <c r="B11" i="14" s="1"/>
  <c r="O56" i="5"/>
  <c r="R65" i="7"/>
  <c r="Q63" i="7"/>
  <c r="P56" i="7"/>
  <c r="E53" i="7"/>
  <c r="F43" i="7"/>
  <c r="C10" i="14" l="1"/>
  <c r="P65" i="2"/>
  <c r="O63" i="2"/>
  <c r="F12" i="14" s="1"/>
  <c r="N56" i="2"/>
  <c r="O63" i="5"/>
  <c r="B12" i="14" s="1"/>
  <c r="N56" i="5"/>
  <c r="P65" i="5"/>
  <c r="Q65" i="7"/>
  <c r="P63" i="7"/>
  <c r="F53" i="7"/>
  <c r="O56" i="7"/>
  <c r="C11" i="14" l="1"/>
  <c r="M56" i="2"/>
  <c r="N63" i="2"/>
  <c r="F13" i="14" s="1"/>
  <c r="O65" i="2"/>
  <c r="O65" i="5"/>
  <c r="N63" i="5"/>
  <c r="B13" i="14" s="1"/>
  <c r="M56" i="5"/>
  <c r="P65" i="7"/>
  <c r="O63" i="7"/>
  <c r="N56" i="7"/>
  <c r="C12" i="14" l="1"/>
  <c r="N65" i="2"/>
  <c r="L56" i="2"/>
  <c r="M63" i="2"/>
  <c r="F14" i="14" s="1"/>
  <c r="M63" i="5"/>
  <c r="B14" i="14" s="1"/>
  <c r="L56" i="5"/>
  <c r="N65" i="5"/>
  <c r="O65" i="7"/>
  <c r="N63" i="7"/>
  <c r="M56" i="7"/>
  <c r="C13" i="14" l="1"/>
  <c r="M65" i="2"/>
  <c r="L63" i="2"/>
  <c r="F15" i="14" s="1"/>
  <c r="K56" i="2"/>
  <c r="L63" i="5"/>
  <c r="B15" i="14" s="1"/>
  <c r="K56" i="5"/>
  <c r="M65" i="5"/>
  <c r="N65" i="7"/>
  <c r="M63" i="7"/>
  <c r="L56" i="7"/>
  <c r="C14" i="14" l="1"/>
  <c r="K63" i="2"/>
  <c r="F16" i="14" s="1"/>
  <c r="J56" i="2"/>
  <c r="L65" i="2"/>
  <c r="K63" i="5"/>
  <c r="B16" i="14" s="1"/>
  <c r="J56" i="5"/>
  <c r="L65" i="5"/>
  <c r="M65" i="7"/>
  <c r="L63" i="7"/>
  <c r="K56" i="7"/>
  <c r="C15" i="14" l="1"/>
  <c r="I56" i="2"/>
  <c r="J63" i="2"/>
  <c r="F17" i="14" s="1"/>
  <c r="K65" i="2"/>
  <c r="J63" i="5"/>
  <c r="B17" i="14" s="1"/>
  <c r="I56" i="5"/>
  <c r="K65" i="5"/>
  <c r="L65" i="7"/>
  <c r="K63" i="7"/>
  <c r="J56" i="7"/>
  <c r="C16" i="14" l="1"/>
  <c r="J65" i="2"/>
  <c r="I63" i="2"/>
  <c r="F18" i="14" s="1"/>
  <c r="H56" i="2"/>
  <c r="J65" i="5"/>
  <c r="I63" i="5"/>
  <c r="B18" i="14" s="1"/>
  <c r="H56" i="5"/>
  <c r="K65" i="7"/>
  <c r="J63" i="7"/>
  <c r="I56" i="7"/>
  <c r="C17" i="14" l="1"/>
  <c r="G56" i="2"/>
  <c r="H63" i="2"/>
  <c r="F19" i="14" s="1"/>
  <c r="I65" i="2"/>
  <c r="H63" i="5"/>
  <c r="B19" i="14" s="1"/>
  <c r="G56" i="5"/>
  <c r="I65" i="5"/>
  <c r="J65" i="7"/>
  <c r="I63" i="7"/>
  <c r="H56" i="7"/>
  <c r="C18" i="14" l="1"/>
  <c r="H65" i="2"/>
  <c r="F56" i="2"/>
  <c r="G63" i="2"/>
  <c r="F20" i="14" s="1"/>
  <c r="H65" i="5"/>
  <c r="G63" i="5"/>
  <c r="B20" i="14" s="1"/>
  <c r="F56" i="5"/>
  <c r="I65" i="7"/>
  <c r="H63" i="7"/>
  <c r="G56" i="7"/>
  <c r="C19" i="14" l="1"/>
  <c r="E56" i="2"/>
  <c r="F63" i="2"/>
  <c r="F21" i="14" s="1"/>
  <c r="G65" i="2"/>
  <c r="G65" i="5"/>
  <c r="F63" i="5"/>
  <c r="B21" i="14" s="1"/>
  <c r="E56" i="5"/>
  <c r="H65" i="7"/>
  <c r="G63" i="7"/>
  <c r="F56" i="7"/>
  <c r="C20" i="14" l="1"/>
  <c r="F65" i="2"/>
  <c r="D56" i="2"/>
  <c r="E63" i="2"/>
  <c r="F22" i="14" s="1"/>
  <c r="E63" i="5"/>
  <c r="B22" i="14" s="1"/>
  <c r="D56" i="5"/>
  <c r="F65" i="5"/>
  <c r="G65" i="7"/>
  <c r="F63" i="7"/>
  <c r="E56" i="7"/>
  <c r="C21" i="14" l="1"/>
  <c r="E65" i="2"/>
  <c r="C56" i="2"/>
  <c r="D63" i="2"/>
  <c r="F23" i="14" s="1"/>
  <c r="D63" i="5"/>
  <c r="B23" i="14" s="1"/>
  <c r="C56" i="5"/>
  <c r="E65" i="5"/>
  <c r="F65" i="7"/>
  <c r="E63" i="7"/>
  <c r="D56" i="7"/>
  <c r="C22" i="14" l="1"/>
  <c r="D65" i="2"/>
  <c r="B56" i="2"/>
  <c r="C63" i="2"/>
  <c r="F24" i="14" s="1"/>
  <c r="D65" i="5"/>
  <c r="C63" i="5"/>
  <c r="B24" i="14" s="1"/>
  <c r="B56" i="5"/>
  <c r="E65" i="7"/>
  <c r="D63" i="7"/>
  <c r="C56" i="7"/>
  <c r="C23" i="14" l="1"/>
  <c r="C65" i="2"/>
  <c r="B63" i="2"/>
  <c r="B63" i="5"/>
  <c r="C65" i="5"/>
  <c r="D65" i="7"/>
  <c r="C63" i="7"/>
  <c r="B56" i="7"/>
  <c r="C24" i="14" l="1"/>
  <c r="B25" i="14"/>
  <c r="F25" i="14"/>
  <c r="B65" i="2"/>
  <c r="B65" i="5"/>
  <c r="C65" i="7"/>
  <c r="B63" i="7"/>
  <c r="C25" i="14" s="1"/>
  <c r="C27" i="14" s="1"/>
  <c r="C31" i="14" s="1"/>
  <c r="F27" i="14" l="1"/>
  <c r="F31" i="14" s="1"/>
  <c r="B27" i="14"/>
  <c r="B31" i="14" s="1"/>
  <c r="B65" i="7"/>
</calcChain>
</file>

<file path=xl/sharedStrings.xml><?xml version="1.0" encoding="utf-8"?>
<sst xmlns="http://schemas.openxmlformats.org/spreadsheetml/2006/main" count="259" uniqueCount="29">
  <si>
    <t/>
  </si>
  <si>
    <t>Development Year</t>
  </si>
  <si>
    <t>Accident Year</t>
  </si>
  <si>
    <t>CUMULATIVE GROSS CLAIMS PAID</t>
  </si>
  <si>
    <t>CUMULATIVE GROSS CLAIMS INCURRED</t>
  </si>
  <si>
    <t>DEVELOPMENT PERCENTAGES</t>
  </si>
  <si>
    <t>Cumulative Development Percentage</t>
  </si>
  <si>
    <t>Average Development Percentage</t>
  </si>
  <si>
    <t>Cumulative Claims Paid</t>
  </si>
  <si>
    <t>Cumulative Claims Incurred</t>
  </si>
  <si>
    <t>TOTAL VALUATION CLAIMS PAID</t>
  </si>
  <si>
    <t>Outstanding Claims Payments</t>
  </si>
  <si>
    <t>Valuation Claims Incurred</t>
  </si>
  <si>
    <t>Valuation Claims Paid</t>
  </si>
  <si>
    <t>Estimated Claim Numbers</t>
  </si>
  <si>
    <t>TOTAL ESTIMATED AMOUNT</t>
  </si>
  <si>
    <t>Estimated Future Amount</t>
  </si>
  <si>
    <t>SUGGESTED VALUATION OUTPUTS</t>
  </si>
  <si>
    <t>OTHER ANALYTICAL OUTPUTS</t>
  </si>
  <si>
    <t>Cumulative Claim Numbers</t>
  </si>
  <si>
    <t>Valuation Claim Numbers</t>
  </si>
  <si>
    <t>Estimated Future Claims Numbers</t>
  </si>
  <si>
    <t>Estimated Future Claims Incurred</t>
  </si>
  <si>
    <t>CUMULATIVE CLAIM NUMBERS REPORTED</t>
  </si>
  <si>
    <t>Cumulative Paids at 31 December 2021</t>
  </si>
  <si>
    <t>Premium</t>
  </si>
  <si>
    <t>LOSS RATIO TO DATE</t>
  </si>
  <si>
    <t>Cumulative as at 31 December 2021</t>
  </si>
  <si>
    <t>CASE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</si>
</sst>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.000_-;\-* #,##0.000_-;_-* &quot;-&quot;??_-;_-@_-"/>
    <numFmt numFmtId="167" formatCode="0_ ;\-0\ "/>
  </numFmts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2" applyNumberFormat="1" applyFont="1"/>
    <xf numFmtId="165" fontId="5" fillId="0" borderId="0" xfId="1" applyNumberFormat="1" applyFont="1"/>
    <xf numFmtId="165" fontId="4" fillId="0" borderId="0" xfId="1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2" borderId="2" xfId="0" applyFill="1" applyBorder="1" applyAlignment="1">
      <alignment horizontal="center" vertic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2" fillId="0" borderId="4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66" fontId="0" fillId="0" borderId="0" xfId="1" applyNumberFormat="1" applyFont="1"/>
    <xf numFmtId="3" fontId="4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1" fillId="0" borderId="9" xfId="0" applyFont="1" applyBorder="1" applyAlignment="1">
      <alignment horizontal="center"/>
    </xf>
    <xf numFmtId="0" fontId="4" fillId="0" borderId="9" xfId="0" applyFont="1" applyBorder="1"/>
    <xf numFmtId="0" fontId="4" fillId="0" borderId="0" xfId="0" applyFont="1" applyBorder="1"/>
    <xf numFmtId="0" fontId="4" fillId="0" borderId="4" xfId="0" applyFont="1" applyBorder="1"/>
    <xf numFmtId="0" fontId="5" fillId="0" borderId="9" xfId="0" applyFont="1" applyBorder="1" applyAlignment="1">
      <alignment horizontal="center"/>
    </xf>
    <xf numFmtId="164" fontId="5" fillId="0" borderId="0" xfId="2" applyNumberFormat="1" applyFont="1" applyBorder="1"/>
    <xf numFmtId="164" fontId="5" fillId="0" borderId="0" xfId="0" applyNumberFormat="1" applyFont="1" applyBorder="1"/>
    <xf numFmtId="0" fontId="5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5" xfId="0" applyFont="1" applyBorder="1"/>
    <xf numFmtId="0" fontId="10" fillId="0" borderId="0" xfId="0" applyFont="1"/>
    <xf numFmtId="0" fontId="5" fillId="0" borderId="6" xfId="0" applyFont="1" applyBorder="1" applyAlignment="1">
      <alignment horizontal="center"/>
    </xf>
    <xf numFmtId="167" fontId="1" fillId="0" borderId="0" xfId="1" applyNumberFormat="1" applyFont="1" applyBorder="1" applyAlignment="1">
      <alignment horizontal="center"/>
    </xf>
    <xf numFmtId="167" fontId="1" fillId="0" borderId="4" xfId="1" applyNumberFormat="1" applyFont="1" applyBorder="1" applyAlignment="1">
      <alignment horizontal="center"/>
    </xf>
    <xf numFmtId="165" fontId="5" fillId="0" borderId="0" xfId="1" applyNumberFormat="1" applyFont="1" applyBorder="1"/>
    <xf numFmtId="165" fontId="5" fillId="0" borderId="4" xfId="1" applyNumberFormat="1" applyFont="1" applyBorder="1"/>
    <xf numFmtId="165" fontId="4" fillId="0" borderId="0" xfId="1" applyNumberFormat="1" applyFont="1" applyBorder="1"/>
    <xf numFmtId="165" fontId="4" fillId="0" borderId="4" xfId="1" applyNumberFormat="1" applyFont="1" applyBorder="1"/>
    <xf numFmtId="165" fontId="5" fillId="0" borderId="0" xfId="0" applyNumberFormat="1" applyFont="1" applyBorder="1"/>
    <xf numFmtId="165" fontId="5" fillId="0" borderId="4" xfId="0" applyNumberFormat="1" applyFont="1" applyBorder="1"/>
    <xf numFmtId="0" fontId="4" fillId="0" borderId="10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5" fontId="5" fillId="0" borderId="11" xfId="1" applyNumberFormat="1" applyFont="1" applyBorder="1"/>
    <xf numFmtId="165" fontId="5" fillId="0" borderId="5" xfId="1" applyNumberFormat="1" applyFont="1" applyBorder="1"/>
    <xf numFmtId="164" fontId="1" fillId="0" borderId="4" xfId="2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3">
    <dxf>
      <fill>
        <patternFill>
          <bgColor rgb="FFE6D2B9"/>
        </patternFill>
      </fill>
    </dxf>
    <dxf>
      <fill>
        <patternFill>
          <bgColor rgb="FFCFAA7A"/>
        </patternFill>
      </fill>
    </dxf>
    <dxf>
      <fill>
        <patternFill>
          <bgColor rgb="FFCFAA7A"/>
        </patternFill>
      </fill>
    </dxf>
  </dxfs>
  <tableStyles count="1" defaultTableStyle="FCCL" defaultPivotStyle="PivotStyleLight16">
    <tableStyle name="FCCL" pivot="0" count="3" xr9:uid="{00000000-0011-0000-FFFF-FFFF00000000}">
      <tableStyleElement type="headerRow" dxfId="2"/>
      <tableStyleElement type="totalRow" dxfId="1"/>
      <tableStyleElement type="secondRowStripe" dxfId="0"/>
    </tableStyle>
  </tableStyles>
  <colors>
    <mruColors>
      <color rgb="FFCFAA7A"/>
      <color rgb="FFE6D2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"/>
  <sheetViews>
    <sheetView tabSelected="1" zoomScaleNormal="100" workbookViewId="0">
      <selection activeCell="G4" sqref="G4"/>
    </sheetView>
  </sheetViews>
  <sheetFormatPr defaultRowHeight="15" x14ac:dyDescent="0.25"/>
  <cols>
    <col min="1" max="1" width="41.85546875" style="5" customWidth="1"/>
    <col min="2" max="3" width="19.28515625" style="5" customWidth="1"/>
    <col min="4" max="4" width="11.28515625" style="24" customWidth="1"/>
    <col min="5" max="5" width="35.42578125" style="24" customWidth="1"/>
    <col min="6" max="6" width="23.28515625" style="10" customWidth="1"/>
  </cols>
  <sheetData>
    <row r="2" spans="1:13" ht="21" x14ac:dyDescent="0.35">
      <c r="A2" s="72" t="s">
        <v>17</v>
      </c>
      <c r="B2" s="72"/>
      <c r="C2" s="71"/>
      <c r="E2" s="73" t="s">
        <v>18</v>
      </c>
      <c r="F2" s="73"/>
    </row>
    <row r="3" spans="1:13" ht="15.75" thickBot="1" x14ac:dyDescent="0.3">
      <c r="A3" s="1"/>
      <c r="D3" s="18"/>
      <c r="E3" s="1"/>
    </row>
    <row r="4" spans="1:13" ht="39.75" customHeight="1" thickBot="1" x14ac:dyDescent="0.3">
      <c r="A4" s="25" t="s">
        <v>2</v>
      </c>
      <c r="B4" s="17" t="s">
        <v>13</v>
      </c>
      <c r="C4" s="17" t="s">
        <v>12</v>
      </c>
      <c r="D4" s="19"/>
      <c r="E4" s="25" t="s">
        <v>2</v>
      </c>
      <c r="F4" s="34" t="s">
        <v>14</v>
      </c>
    </row>
    <row r="5" spans="1:13" x14ac:dyDescent="0.25">
      <c r="A5" s="13"/>
      <c r="B5" s="12"/>
      <c r="C5" s="12"/>
      <c r="D5" s="20"/>
      <c r="E5" s="13"/>
      <c r="F5" s="35"/>
    </row>
    <row r="6" spans="1:13" x14ac:dyDescent="0.25">
      <c r="A6" s="14">
        <v>2002</v>
      </c>
      <c r="B6" s="26">
        <f ca="1">'BCL ClaimsPaid'!$U$63</f>
        <v>55241688.149999991</v>
      </c>
      <c r="C6" s="26">
        <f ca="1">'BCL ClaimsIncurred'!$U$63</f>
        <v>55923948.149999946</v>
      </c>
      <c r="D6" s="21"/>
      <c r="E6" s="14">
        <v>2002</v>
      </c>
      <c r="F6" s="30">
        <f ca="1">'BCL ClaimNumbers'!U$63</f>
        <v>3824</v>
      </c>
      <c r="I6" s="32"/>
      <c r="M6" s="32"/>
    </row>
    <row r="7" spans="1:13" x14ac:dyDescent="0.25">
      <c r="A7" s="14">
        <v>2003</v>
      </c>
      <c r="B7" s="26">
        <f ca="1">'BCL ClaimsPaid'!$T$63</f>
        <v>44912345.909170069</v>
      </c>
      <c r="C7" s="26">
        <f ca="1">'BCL ClaimsIncurred'!$T$63</f>
        <v>46164720.949341573</v>
      </c>
      <c r="D7" s="21"/>
      <c r="E7" s="14">
        <v>2003</v>
      </c>
      <c r="F7" s="30">
        <f ca="1">'BCL ClaimNumbers'!T$63</f>
        <v>3371</v>
      </c>
      <c r="I7" s="32"/>
      <c r="M7" s="32"/>
    </row>
    <row r="8" spans="1:13" x14ac:dyDescent="0.25">
      <c r="A8" s="14">
        <v>2004</v>
      </c>
      <c r="B8" s="26">
        <f ca="1">'BCL ClaimsPaid'!$S$63</f>
        <v>44031709.001807518</v>
      </c>
      <c r="C8" s="26">
        <f ca="1">'BCL ClaimsIncurred'!$S$63</f>
        <v>44878886.803786866</v>
      </c>
      <c r="D8" s="21"/>
      <c r="E8" s="14">
        <v>2004</v>
      </c>
      <c r="F8" s="30">
        <f ca="1">'BCL ClaimNumbers'!S$63</f>
        <v>2704</v>
      </c>
      <c r="I8" s="32"/>
      <c r="M8" s="32"/>
    </row>
    <row r="9" spans="1:13" x14ac:dyDescent="0.25">
      <c r="A9" s="14">
        <v>2005</v>
      </c>
      <c r="B9" s="26">
        <f ca="1">'BCL ClaimsPaid'!$R$63</f>
        <v>70214111.64150393</v>
      </c>
      <c r="C9" s="26">
        <f ca="1">'BCL ClaimsIncurred'!$R$63</f>
        <v>75167410.208999619</v>
      </c>
      <c r="D9" s="21"/>
      <c r="E9" s="14">
        <v>2005</v>
      </c>
      <c r="F9" s="30">
        <f ca="1">'BCL ClaimNumbers'!R$63</f>
        <v>2622.8487308015574</v>
      </c>
      <c r="I9" s="32"/>
      <c r="M9" s="32"/>
    </row>
    <row r="10" spans="1:13" x14ac:dyDescent="0.25">
      <c r="A10" s="14">
        <v>2006</v>
      </c>
      <c r="B10" s="26">
        <f ca="1">'BCL ClaimsPaid'!$Q$63</f>
        <v>42470961.430010147</v>
      </c>
      <c r="C10" s="26">
        <f ca="1">'BCL ClaimsIncurred'!$Q$63</f>
        <v>45693582.372376636</v>
      </c>
      <c r="D10" s="21"/>
      <c r="E10" s="14">
        <v>2006</v>
      </c>
      <c r="F10" s="30">
        <f ca="1">'BCL ClaimNumbers'!Q$63</f>
        <v>2458.5394926041831</v>
      </c>
      <c r="I10" s="32"/>
      <c r="M10" s="32"/>
    </row>
    <row r="11" spans="1:13" x14ac:dyDescent="0.25">
      <c r="A11" s="14">
        <v>2007</v>
      </c>
      <c r="B11" s="26">
        <f ca="1">'BCL ClaimsPaid'!$P$63</f>
        <v>44677520.315574497</v>
      </c>
      <c r="C11" s="26">
        <f ca="1">'BCL ClaimsIncurred'!$P$63</f>
        <v>46022159.17005612</v>
      </c>
      <c r="D11" s="21"/>
      <c r="E11" s="14">
        <v>2007</v>
      </c>
      <c r="F11" s="30">
        <f ca="1">'BCL ClaimNumbers'!P$63</f>
        <v>2096.6169545256189</v>
      </c>
      <c r="I11" s="32"/>
      <c r="M11" s="32"/>
    </row>
    <row r="12" spans="1:13" x14ac:dyDescent="0.25">
      <c r="A12" s="14">
        <v>2008</v>
      </c>
      <c r="B12" s="26">
        <f ca="1">'BCL ClaimsPaid'!$O$63</f>
        <v>89618524.495737359</v>
      </c>
      <c r="C12" s="26">
        <f ca="1">'BCL ClaimsIncurred'!$O$63</f>
        <v>97528179.809270948</v>
      </c>
      <c r="D12" s="21"/>
      <c r="E12" s="14">
        <v>2008</v>
      </c>
      <c r="F12" s="30">
        <f ca="1">'BCL ClaimNumbers'!O$63</f>
        <v>2062.0494675089344</v>
      </c>
      <c r="I12" s="32"/>
      <c r="M12" s="32"/>
    </row>
    <row r="13" spans="1:13" x14ac:dyDescent="0.25">
      <c r="A13" s="14">
        <v>2009</v>
      </c>
      <c r="B13" s="26">
        <f ca="1">'BCL ClaimsPaid'!$N$63</f>
        <v>71128239.19710885</v>
      </c>
      <c r="C13" s="26">
        <f ca="1">'BCL ClaimsIncurred'!$N$63</f>
        <v>79264155.159913912</v>
      </c>
      <c r="D13" s="21"/>
      <c r="E13" s="14">
        <v>2009</v>
      </c>
      <c r="F13" s="30">
        <f ca="1">'BCL ClaimNumbers'!N$63</f>
        <v>2349.749846359075</v>
      </c>
      <c r="I13" s="32"/>
      <c r="M13" s="32"/>
    </row>
    <row r="14" spans="1:13" x14ac:dyDescent="0.25">
      <c r="A14" s="14">
        <v>2010</v>
      </c>
      <c r="B14" s="26">
        <f ca="1">'BCL ClaimsPaid'!$M$63</f>
        <v>96086609.001254782</v>
      </c>
      <c r="C14" s="26">
        <f ca="1">'BCL ClaimsIncurred'!$M$63</f>
        <v>97197450.399681196</v>
      </c>
      <c r="D14" s="21"/>
      <c r="E14" s="14">
        <v>2010</v>
      </c>
      <c r="F14" s="30">
        <f ca="1">'BCL ClaimNumbers'!M$63</f>
        <v>2068.0204651106033</v>
      </c>
      <c r="I14" s="32"/>
      <c r="M14" s="32"/>
    </row>
    <row r="15" spans="1:13" x14ac:dyDescent="0.25">
      <c r="A15" s="14">
        <v>2011</v>
      </c>
      <c r="B15" s="26">
        <f ca="1">'BCL ClaimsPaid'!$L$63</f>
        <v>57411824.643174343</v>
      </c>
      <c r="C15" s="26">
        <f ca="1">'BCL ClaimsIncurred'!$L$63</f>
        <v>71810434.966086775</v>
      </c>
      <c r="D15" s="21"/>
      <c r="E15" s="14">
        <v>2011</v>
      </c>
      <c r="F15" s="30">
        <f ca="1">'BCL ClaimNumbers'!L$63</f>
        <v>2046.9882331354349</v>
      </c>
      <c r="I15" s="32"/>
      <c r="M15" s="32"/>
    </row>
    <row r="16" spans="1:13" x14ac:dyDescent="0.25">
      <c r="A16" s="14">
        <v>2012</v>
      </c>
      <c r="B16" s="26">
        <f ca="1">'BCL ClaimsPaid'!$K$63</f>
        <v>61283715.095460944</v>
      </c>
      <c r="C16" s="26">
        <f ca="1">'BCL ClaimsIncurred'!$K$63</f>
        <v>61558798.818810277</v>
      </c>
      <c r="D16" s="21"/>
      <c r="E16" s="14">
        <v>2012</v>
      </c>
      <c r="F16" s="30">
        <f ca="1">'BCL ClaimNumbers'!K$63</f>
        <v>1575.8278567307102</v>
      </c>
      <c r="I16" s="32"/>
      <c r="M16" s="32"/>
    </row>
    <row r="17" spans="1:13" x14ac:dyDescent="0.25">
      <c r="A17" s="14">
        <v>2013</v>
      </c>
      <c r="B17" s="26">
        <f ca="1">'BCL ClaimsPaid'!$J$63</f>
        <v>85134506.715029851</v>
      </c>
      <c r="C17" s="26">
        <f ca="1">'BCL ClaimsIncurred'!$J$63</f>
        <v>90552949.747970626</v>
      </c>
      <c r="D17" s="21"/>
      <c r="E17" s="14">
        <v>2013</v>
      </c>
      <c r="F17" s="30">
        <f ca="1">'BCL ClaimNumbers'!J$63</f>
        <v>1557.5588356584899</v>
      </c>
      <c r="I17" s="32"/>
      <c r="M17" s="32"/>
    </row>
    <row r="18" spans="1:13" x14ac:dyDescent="0.25">
      <c r="A18" s="14">
        <v>2014</v>
      </c>
      <c r="B18" s="26">
        <f ca="1">'BCL ClaimsPaid'!$I$63</f>
        <v>101891075.65174213</v>
      </c>
      <c r="C18" s="26">
        <f ca="1">'BCL ClaimsIncurred'!$I$63</f>
        <v>112217460.95630208</v>
      </c>
      <c r="D18" s="21"/>
      <c r="E18" s="14">
        <v>2014</v>
      </c>
      <c r="F18" s="30">
        <f ca="1">'BCL ClaimNumbers'!I$63</f>
        <v>1633.8527579986617</v>
      </c>
      <c r="I18" s="32"/>
      <c r="M18" s="32"/>
    </row>
    <row r="19" spans="1:13" x14ac:dyDescent="0.25">
      <c r="A19" s="14">
        <v>2015</v>
      </c>
      <c r="B19" s="26">
        <f ca="1">'BCL ClaimsPaid'!$H$63</f>
        <v>106937688.1371709</v>
      </c>
      <c r="C19" s="26">
        <f ca="1">'BCL ClaimsIncurred'!$H$63</f>
        <v>109129459.4912153</v>
      </c>
      <c r="D19" s="21"/>
      <c r="E19" s="14">
        <v>2015</v>
      </c>
      <c r="F19" s="30">
        <f ca="1">'BCL ClaimNumbers'!H$63</f>
        <v>1408.4952230590941</v>
      </c>
      <c r="I19" s="32"/>
      <c r="M19" s="32"/>
    </row>
    <row r="20" spans="1:13" x14ac:dyDescent="0.25">
      <c r="A20" s="14">
        <v>2016</v>
      </c>
      <c r="B20" s="26">
        <f ca="1">'BCL ClaimsPaid'!$G$63</f>
        <v>108257340.75503735</v>
      </c>
      <c r="C20" s="26">
        <f ca="1">'BCL ClaimsIncurred'!$G$63</f>
        <v>111391600.38965653</v>
      </c>
      <c r="D20" s="21"/>
      <c r="E20" s="14">
        <v>2016</v>
      </c>
      <c r="F20" s="30">
        <f ca="1">'BCL ClaimNumbers'!G$63</f>
        <v>1199.5341693095279</v>
      </c>
      <c r="I20" s="32"/>
      <c r="M20" s="32"/>
    </row>
    <row r="21" spans="1:13" x14ac:dyDescent="0.25">
      <c r="A21" s="14">
        <v>2017</v>
      </c>
      <c r="B21" s="26">
        <f ca="1">'BCL ClaimsPaid'!$F$63</f>
        <v>137149465.65805966</v>
      </c>
      <c r="C21" s="26">
        <f ca="1">'BCL ClaimsIncurred'!$F$63</f>
        <v>140645723.31421167</v>
      </c>
      <c r="D21" s="21"/>
      <c r="E21" s="14">
        <v>2017</v>
      </c>
      <c r="F21" s="30">
        <f ca="1">'BCL ClaimNumbers'!F$63</f>
        <v>1125.1708776176852</v>
      </c>
      <c r="I21" s="32"/>
      <c r="M21" s="32"/>
    </row>
    <row r="22" spans="1:13" x14ac:dyDescent="0.25">
      <c r="A22" s="14">
        <v>2018</v>
      </c>
      <c r="B22" s="26">
        <f ca="1">'BCL ClaimsPaid'!$E$63</f>
        <v>106279300.27187198</v>
      </c>
      <c r="C22" s="26">
        <f ca="1">'BCL ClaimsIncurred'!$E$63</f>
        <v>110707813.53537376</v>
      </c>
      <c r="D22" s="21"/>
      <c r="E22" s="14">
        <v>2018</v>
      </c>
      <c r="F22" s="30">
        <f ca="1">'BCL ClaimNumbers'!E$63</f>
        <v>904.53891863562205</v>
      </c>
      <c r="I22" s="32"/>
      <c r="M22" s="32"/>
    </row>
    <row r="23" spans="1:13" x14ac:dyDescent="0.25">
      <c r="A23" s="14">
        <v>2019</v>
      </c>
      <c r="B23" s="26">
        <f ca="1">'BCL ClaimsPaid'!$D$63</f>
        <v>113545468.00477034</v>
      </c>
      <c r="C23" s="26">
        <f ca="1">'BCL ClaimsIncurred'!$D$63</f>
        <v>120056068.86991574</v>
      </c>
      <c r="D23" s="21"/>
      <c r="E23" s="14">
        <v>2019</v>
      </c>
      <c r="F23" s="30">
        <f ca="1">'BCL ClaimNumbers'!D$63</f>
        <v>874.71687772316193</v>
      </c>
      <c r="I23" s="32"/>
      <c r="M23" s="32"/>
    </row>
    <row r="24" spans="1:13" x14ac:dyDescent="0.25">
      <c r="A24" s="14">
        <v>2020</v>
      </c>
      <c r="B24" s="26">
        <f ca="1">'BCL ClaimsPaid'!$C$63</f>
        <v>116708002.63911125</v>
      </c>
      <c r="C24" s="26">
        <f ca="1">'BCL ClaimsIncurred'!$C$63</f>
        <v>123876296.25019476</v>
      </c>
      <c r="D24" s="21"/>
      <c r="E24" s="14">
        <v>2020</v>
      </c>
      <c r="F24" s="30">
        <f ca="1">'BCL ClaimNumbers'!C$63</f>
        <v>743.08130319695817</v>
      </c>
      <c r="I24" s="32"/>
      <c r="M24" s="32"/>
    </row>
    <row r="25" spans="1:13" x14ac:dyDescent="0.25">
      <c r="A25" s="14">
        <v>2021</v>
      </c>
      <c r="B25" s="26">
        <f ca="1">'BCL ClaimsPaid'!$B$63</f>
        <v>187807367.36780688</v>
      </c>
      <c r="C25" s="26">
        <f ca="1">'BCL ClaimsIncurred'!$B$63</f>
        <v>199291765.02790117</v>
      </c>
      <c r="D25" s="21"/>
      <c r="E25" s="14">
        <v>2021</v>
      </c>
      <c r="F25" s="30">
        <f ca="1">'BCL ClaimNumbers'!B$63</f>
        <v>431.64221185642407</v>
      </c>
      <c r="I25" s="32"/>
      <c r="M25" s="32"/>
    </row>
    <row r="26" spans="1:13" x14ac:dyDescent="0.25">
      <c r="A26" s="15"/>
      <c r="B26" s="27"/>
      <c r="C26" s="27"/>
      <c r="D26" s="20"/>
      <c r="E26" s="15"/>
      <c r="F26" s="36"/>
    </row>
    <row r="27" spans="1:13" x14ac:dyDescent="0.25">
      <c r="A27" s="14" t="s">
        <v>10</v>
      </c>
      <c r="B27" s="28">
        <f ca="1">SUM(B6:B25)</f>
        <v>1740787464.0814025</v>
      </c>
      <c r="C27" s="28">
        <f ca="1">SUM(C6:C25)</f>
        <v>1839078864.3910651</v>
      </c>
      <c r="D27" s="22"/>
      <c r="E27" s="14" t="s">
        <v>15</v>
      </c>
      <c r="F27" s="37">
        <f ca="1">SUM(F6:F25)</f>
        <v>37058.232221831735</v>
      </c>
    </row>
    <row r="28" spans="1:13" x14ac:dyDescent="0.25">
      <c r="A28" s="15"/>
      <c r="B28" s="27"/>
      <c r="C28" s="27"/>
      <c r="D28" s="20"/>
      <c r="E28" s="15"/>
      <c r="F28" s="37"/>
    </row>
    <row r="29" spans="1:13" x14ac:dyDescent="0.25">
      <c r="A29" s="14" t="s">
        <v>24</v>
      </c>
      <c r="B29" s="28">
        <f ca="1">SUM('BCL ClaimsPaid'!B61:U61)</f>
        <v>1029132953.7158713</v>
      </c>
      <c r="C29" s="28">
        <f ca="1">B29</f>
        <v>1029132953.7158713</v>
      </c>
      <c r="D29" s="22"/>
      <c r="E29" s="14" t="s">
        <v>27</v>
      </c>
      <c r="F29" s="37">
        <f ca="1">SUM('BCL ClaimNumbers'!B61:U61)</f>
        <v>36669</v>
      </c>
    </row>
    <row r="30" spans="1:13" x14ac:dyDescent="0.25">
      <c r="A30" s="15"/>
      <c r="B30" s="27"/>
      <c r="C30" s="27"/>
      <c r="D30" s="20"/>
      <c r="E30" s="15"/>
      <c r="F30" s="37"/>
    </row>
    <row r="31" spans="1:13" ht="15.75" thickBot="1" x14ac:dyDescent="0.3">
      <c r="A31" s="16" t="s">
        <v>11</v>
      </c>
      <c r="B31" s="29">
        <f ca="1">B27-B29</f>
        <v>711654510.36553121</v>
      </c>
      <c r="C31" s="29">
        <f ca="1">C27-C29</f>
        <v>809945910.67519379</v>
      </c>
      <c r="D31" s="23"/>
      <c r="E31" s="31" t="s">
        <v>16</v>
      </c>
      <c r="F31" s="38">
        <f ca="1">F27-F29</f>
        <v>389.23222183173493</v>
      </c>
    </row>
  </sheetData>
  <mergeCells count="2">
    <mergeCell ref="A2:B2"/>
    <mergeCell ref="E2:F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57F0-7CA5-430D-BA19-D7C2FACBBD75}">
  <dimension ref="A1:W50"/>
  <sheetViews>
    <sheetView workbookViewId="0"/>
  </sheetViews>
  <sheetFormatPr defaultColWidth="9.140625" defaultRowHeight="15" x14ac:dyDescent="0.25"/>
  <cols>
    <col min="1" max="1" width="35.7109375" style="1" customWidth="1"/>
    <col min="2" max="2" width="14" style="1" customWidth="1"/>
    <col min="3" max="3" width="12.42578125" style="1" customWidth="1"/>
    <col min="4" max="22" width="11.5703125" style="1" bestFit="1" customWidth="1"/>
    <col min="23" max="23" width="9" style="1" customWidth="1"/>
    <col min="24" max="24" width="6.28515625" style="1" customWidth="1"/>
    <col min="25" max="25" width="16.7109375" style="1" bestFit="1" customWidth="1"/>
    <col min="26" max="26" width="20.5703125" style="1" bestFit="1" customWidth="1"/>
    <col min="27" max="27" width="16.7109375" style="1" bestFit="1" customWidth="1"/>
    <col min="28" max="28" width="20.5703125" style="1" bestFit="1" customWidth="1"/>
    <col min="29" max="29" width="16.7109375" style="1" bestFit="1" customWidth="1"/>
    <col min="30" max="30" width="20.5703125" style="1" bestFit="1" customWidth="1"/>
    <col min="31" max="31" width="16.7109375" style="1" bestFit="1" customWidth="1"/>
    <col min="32" max="32" width="20.5703125" style="1" bestFit="1" customWidth="1"/>
    <col min="33" max="33" width="16.7109375" style="1" bestFit="1" customWidth="1"/>
    <col min="34" max="34" width="20.5703125" style="1" bestFit="1" customWidth="1"/>
    <col min="35" max="35" width="16.7109375" style="1" bestFit="1" customWidth="1"/>
    <col min="36" max="36" width="20.5703125" style="1" bestFit="1" customWidth="1"/>
    <col min="37" max="37" width="16.7109375" style="1" bestFit="1" customWidth="1"/>
    <col min="38" max="38" width="20.5703125" style="1" bestFit="1" customWidth="1"/>
    <col min="39" max="39" width="16.7109375" style="1" bestFit="1" customWidth="1"/>
    <col min="40" max="40" width="20.5703125" style="1" bestFit="1" customWidth="1"/>
    <col min="41" max="41" width="16.7109375" style="1" bestFit="1" customWidth="1"/>
    <col min="42" max="42" width="20.5703125" style="1" bestFit="1" customWidth="1"/>
    <col min="43" max="43" width="16.7109375" style="1" bestFit="1" customWidth="1"/>
    <col min="44" max="44" width="20.5703125" style="1" bestFit="1" customWidth="1"/>
    <col min="45" max="45" width="16.7109375" style="1" bestFit="1" customWidth="1"/>
    <col min="46" max="46" width="20.5703125" style="1" bestFit="1" customWidth="1"/>
    <col min="47" max="47" width="21.85546875" style="1" bestFit="1" customWidth="1"/>
    <col min="48" max="48" width="25.7109375" style="1" bestFit="1" customWidth="1"/>
    <col min="49" max="16384" width="9.140625" style="1"/>
  </cols>
  <sheetData>
    <row r="1" spans="1:23" ht="18.75" x14ac:dyDescent="0.3">
      <c r="C1" s="74" t="s">
        <v>3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3" spans="1:23" x14ac:dyDescent="0.25">
      <c r="C3" s="3" t="s">
        <v>1</v>
      </c>
    </row>
    <row r="4" spans="1:23" x14ac:dyDescent="0.25">
      <c r="A4" s="4" t="s">
        <v>2</v>
      </c>
      <c r="B4" s="4" t="s">
        <v>25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>
        <v>20</v>
      </c>
      <c r="W4" s="3"/>
    </row>
    <row r="5" spans="1:23" x14ac:dyDescent="0.25">
      <c r="W5" s="3"/>
    </row>
    <row r="6" spans="1:23" x14ac:dyDescent="0.25">
      <c r="A6" s="4">
        <v>2002</v>
      </c>
      <c r="B6" s="2">
        <v>80293827</v>
      </c>
      <c r="C6" s="2">
        <f>'BCL ClaimsPaid'!B6</f>
        <v>3598715.4700000053</v>
      </c>
      <c r="D6" s="2">
        <f>'BCL ClaimsPaid'!C6</f>
        <v>8447575.1400000006</v>
      </c>
      <c r="E6" s="2">
        <f>'BCL ClaimsPaid'!D6</f>
        <v>14626473.190000001</v>
      </c>
      <c r="F6" s="2">
        <f>'BCL ClaimsPaid'!E6</f>
        <v>21281779.160000004</v>
      </c>
      <c r="G6" s="2">
        <f>'BCL ClaimsPaid'!F6</f>
        <v>27733881.659999996</v>
      </c>
      <c r="H6" s="2">
        <f>'BCL ClaimsPaid'!G6</f>
        <v>31857881.629999995</v>
      </c>
      <c r="I6" s="2">
        <f>'BCL ClaimsPaid'!H6</f>
        <v>34573690.25999999</v>
      </c>
      <c r="J6" s="2">
        <f>'BCL ClaimsPaid'!I6</f>
        <v>36938467.739999995</v>
      </c>
      <c r="K6" s="2">
        <f>'BCL ClaimsPaid'!J6</f>
        <v>39612644.679999992</v>
      </c>
      <c r="L6" s="2">
        <f>'BCL ClaimsPaid'!K6</f>
        <v>42959805.519999996</v>
      </c>
      <c r="M6" s="2">
        <f>'BCL ClaimsPaid'!L6</f>
        <v>43950138.939999998</v>
      </c>
      <c r="N6" s="2">
        <f>'BCL ClaimsPaid'!M6</f>
        <v>44952399.599999994</v>
      </c>
      <c r="O6" s="2">
        <f>'BCL ClaimsPaid'!N6</f>
        <v>45402265.289999992</v>
      </c>
      <c r="P6" s="2">
        <f>'BCL ClaimsPaid'!O6</f>
        <v>54058852.919999994</v>
      </c>
      <c r="Q6" s="2">
        <f>'BCL ClaimsPaid'!P6</f>
        <v>55109917.509999998</v>
      </c>
      <c r="R6" s="2">
        <f>'BCL ClaimsPaid'!Q6</f>
        <v>55154082.739999995</v>
      </c>
      <c r="S6" s="2">
        <f>'BCL ClaimsPaid'!R6</f>
        <v>55168482.989999995</v>
      </c>
      <c r="T6" s="2">
        <f>'BCL ClaimsPaid'!S6</f>
        <v>55192161.649999991</v>
      </c>
      <c r="U6" s="2">
        <f>'BCL ClaimsPaid'!T6</f>
        <v>55240036.579999991</v>
      </c>
      <c r="V6" s="2">
        <f>'BCL ClaimsPaid'!U6</f>
        <v>55241688.149999991</v>
      </c>
      <c r="W6" s="2"/>
    </row>
    <row r="7" spans="1:23" x14ac:dyDescent="0.25">
      <c r="A7" s="4">
        <v>2003</v>
      </c>
      <c r="B7" s="2">
        <v>80385932.632709771</v>
      </c>
      <c r="C7" s="2">
        <f>'BCL ClaimsPaid'!B7</f>
        <v>2357590.0850798478</v>
      </c>
      <c r="D7" s="2">
        <f>'BCL ClaimsPaid'!C7</f>
        <v>7343267.3638231512</v>
      </c>
      <c r="E7" s="2">
        <f>'BCL ClaimsPaid'!D7</f>
        <v>12373787.987473611</v>
      </c>
      <c r="F7" s="2">
        <f>'BCL ClaimsPaid'!E7</f>
        <v>16626494.320718955</v>
      </c>
      <c r="G7" s="2">
        <f>'BCL ClaimsPaid'!F7</f>
        <v>24486415.341511201</v>
      </c>
      <c r="H7" s="2">
        <f>'BCL ClaimsPaid'!G7</f>
        <v>26922277.179611649</v>
      </c>
      <c r="I7" s="2">
        <f>'BCL ClaimsPaid'!H7</f>
        <v>29086209.155136827</v>
      </c>
      <c r="J7" s="2">
        <f>'BCL ClaimsPaid'!I7</f>
        <v>33143691.897489805</v>
      </c>
      <c r="K7" s="2">
        <f>'BCL ClaimsPaid'!J7</f>
        <v>35258032.446305074</v>
      </c>
      <c r="L7" s="2">
        <f>'BCL ClaimsPaid'!K7</f>
        <v>40343890.140606195</v>
      </c>
      <c r="M7" s="2">
        <f>'BCL ClaimsPaid'!L7</f>
        <v>41851387.937711619</v>
      </c>
      <c r="N7" s="2">
        <f>'BCL ClaimsPaid'!M7</f>
        <v>42396028.916195042</v>
      </c>
      <c r="O7" s="2">
        <f>'BCL ClaimsPaid'!N7</f>
        <v>43415960.739437088</v>
      </c>
      <c r="P7" s="2">
        <f>'BCL ClaimsPaid'!O7</f>
        <v>43879220.899412066</v>
      </c>
      <c r="Q7" s="2">
        <f>'BCL ClaimsPaid'!P7</f>
        <v>44127590.515994601</v>
      </c>
      <c r="R7" s="2">
        <f>'BCL ClaimsPaid'!Q7</f>
        <v>44390531.733981699</v>
      </c>
      <c r="S7" s="2">
        <f>'BCL ClaimsPaid'!R7</f>
        <v>44425719.333944879</v>
      </c>
      <c r="T7" s="2">
        <f>'BCL ClaimsPaid'!S7</f>
        <v>44647095.671036348</v>
      </c>
      <c r="U7" s="2">
        <f>'BCL ClaimsPaid'!T7</f>
        <v>44911003.157244533</v>
      </c>
      <c r="V7" s="2"/>
      <c r="W7" s="2"/>
    </row>
    <row r="8" spans="1:23" x14ac:dyDescent="0.25">
      <c r="A8" s="4">
        <v>2004</v>
      </c>
      <c r="B8" s="2">
        <v>80406333.26660803</v>
      </c>
      <c r="C8" s="2">
        <f>'BCL ClaimsPaid'!B8</f>
        <v>2412818.0935216788</v>
      </c>
      <c r="D8" s="2">
        <f>'BCL ClaimsPaid'!C8</f>
        <v>8124892.8496464798</v>
      </c>
      <c r="E8" s="2">
        <f>'BCL ClaimsPaid'!D8</f>
        <v>13620688.625883754</v>
      </c>
      <c r="F8" s="2">
        <f>'BCL ClaimsPaid'!E8</f>
        <v>20243199.334305346</v>
      </c>
      <c r="G8" s="2">
        <f>'BCL ClaimsPaid'!F8</f>
        <v>24406379.024241503</v>
      </c>
      <c r="H8" s="2">
        <f>'BCL ClaimsPaid'!G8</f>
        <v>27901678.583633989</v>
      </c>
      <c r="I8" s="2">
        <f>'BCL ClaimsPaid'!H8</f>
        <v>30777854.570212319</v>
      </c>
      <c r="J8" s="2">
        <f>'BCL ClaimsPaid'!I8</f>
        <v>34410708.607083403</v>
      </c>
      <c r="K8" s="2">
        <f>'BCL ClaimsPaid'!J8</f>
        <v>35161463.56868092</v>
      </c>
      <c r="L8" s="2">
        <f>'BCL ClaimsPaid'!K8</f>
        <v>36091108.279827133</v>
      </c>
      <c r="M8" s="2">
        <f>'BCL ClaimsPaid'!L8</f>
        <v>36434023.175383374</v>
      </c>
      <c r="N8" s="2">
        <f>'BCL ClaimsPaid'!M8</f>
        <v>39115942.873524457</v>
      </c>
      <c r="O8" s="2">
        <f>'BCL ClaimsPaid'!N8</f>
        <v>40404298.395888418</v>
      </c>
      <c r="P8" s="2">
        <f>'BCL ClaimsPaid'!O8</f>
        <v>41509049.819823705</v>
      </c>
      <c r="Q8" s="2">
        <f>'BCL ClaimsPaid'!P8</f>
        <v>41735658.600316159</v>
      </c>
      <c r="R8" s="2">
        <f>'BCL ClaimsPaid'!Q8</f>
        <v>43470441.88637805</v>
      </c>
      <c r="S8" s="2">
        <f>'BCL ClaimsPaid'!R8</f>
        <v>43616312.745996118</v>
      </c>
      <c r="T8" s="2">
        <f>'BCL ClaimsPaid'!S8</f>
        <v>43881946.242381595</v>
      </c>
      <c r="U8" s="2"/>
      <c r="V8" s="2"/>
      <c r="W8" s="2"/>
    </row>
    <row r="9" spans="1:23" x14ac:dyDescent="0.25">
      <c r="A9" s="4">
        <v>2005</v>
      </c>
      <c r="B9" s="2">
        <v>80489597.581576794</v>
      </c>
      <c r="C9" s="2">
        <f>'BCL ClaimsPaid'!B9</f>
        <v>2316802.5971840015</v>
      </c>
      <c r="D9" s="2">
        <f>'BCL ClaimsPaid'!C9</f>
        <v>8417941.0907855816</v>
      </c>
      <c r="E9" s="2">
        <f>'BCL ClaimsPaid'!D9</f>
        <v>13062232.151746834</v>
      </c>
      <c r="F9" s="2">
        <f>'BCL ClaimsPaid'!E9</f>
        <v>18234904.27143687</v>
      </c>
      <c r="G9" s="2">
        <f>'BCL ClaimsPaid'!F9</f>
        <v>25397076.946095429</v>
      </c>
      <c r="H9" s="2">
        <f>'BCL ClaimsPaid'!G9</f>
        <v>32824740.518411044</v>
      </c>
      <c r="I9" s="2">
        <f>'BCL ClaimsPaid'!H9</f>
        <v>42090263.425362341</v>
      </c>
      <c r="J9" s="2">
        <f>'BCL ClaimsPaid'!I9</f>
        <v>44454375.482338332</v>
      </c>
      <c r="K9" s="2">
        <f>'BCL ClaimsPaid'!J9</f>
        <v>53001381.569154032</v>
      </c>
      <c r="L9" s="2">
        <f>'BCL ClaimsPaid'!K9</f>
        <v>55681547.899362922</v>
      </c>
      <c r="M9" s="2">
        <f>'BCL ClaimsPaid'!L9</f>
        <v>57680276.046210229</v>
      </c>
      <c r="N9" s="2">
        <f>'BCL ClaimsPaid'!M9</f>
        <v>60424449.727097109</v>
      </c>
      <c r="O9" s="2">
        <f>'BCL ClaimsPaid'!N9</f>
        <v>64794064.835660413</v>
      </c>
      <c r="P9" s="2">
        <f>'BCL ClaimsPaid'!O9</f>
        <v>65792794.743376762</v>
      </c>
      <c r="Q9" s="2">
        <f>'BCL ClaimsPaid'!P9</f>
        <v>66380547.930296592</v>
      </c>
      <c r="R9" s="2">
        <f>'BCL ClaimsPaid'!Q9</f>
        <v>69598448.592618421</v>
      </c>
      <c r="S9" s="2">
        <f>'BCL ClaimsPaid'!R9</f>
        <v>69708439.470416918</v>
      </c>
      <c r="T9" s="2"/>
      <c r="U9" s="2"/>
      <c r="V9" s="2"/>
      <c r="W9" s="2"/>
    </row>
    <row r="10" spans="1:23" x14ac:dyDescent="0.25">
      <c r="A10" s="4">
        <v>2006</v>
      </c>
      <c r="B10" s="2">
        <v>80501924.903348371</v>
      </c>
      <c r="C10" s="2">
        <f>'BCL ClaimsPaid'!B10</f>
        <v>2317217.584656836</v>
      </c>
      <c r="D10" s="2">
        <f>'BCL ClaimsPaid'!C10</f>
        <v>14683768.935923517</v>
      </c>
      <c r="E10" s="2">
        <f>'BCL ClaimsPaid'!D10</f>
        <v>18582702.876617566</v>
      </c>
      <c r="F10" s="2">
        <f>'BCL ClaimsPaid'!E10</f>
        <v>23004519.602198508</v>
      </c>
      <c r="G10" s="2">
        <f>'BCL ClaimsPaid'!F10</f>
        <v>27562884.372462463</v>
      </c>
      <c r="H10" s="2">
        <f>'BCL ClaimsPaid'!G10</f>
        <v>30916983.87853343</v>
      </c>
      <c r="I10" s="2">
        <f>'BCL ClaimsPaid'!H10</f>
        <v>34886269.842193551</v>
      </c>
      <c r="J10" s="2">
        <f>'BCL ClaimsPaid'!I10</f>
        <v>36418299.939736485</v>
      </c>
      <c r="K10" s="2">
        <f>'BCL ClaimsPaid'!J10</f>
        <v>37583531.578142673</v>
      </c>
      <c r="L10" s="2">
        <f>'BCL ClaimsPaid'!K10</f>
        <v>39058791.478658877</v>
      </c>
      <c r="M10" s="2">
        <f>'BCL ClaimsPaid'!L10</f>
        <v>39168502.788208872</v>
      </c>
      <c r="N10" s="2">
        <f>'BCL ClaimsPaid'!M10</f>
        <v>39579755.862721369</v>
      </c>
      <c r="O10" s="2">
        <f>'BCL ClaimsPaid'!N10</f>
        <v>39955864.144615509</v>
      </c>
      <c r="P10" s="2">
        <f>'BCL ClaimsPaid'!O10</f>
        <v>40100522.635739803</v>
      </c>
      <c r="Q10" s="2">
        <f>'BCL ClaimsPaid'!P10</f>
        <v>40710819.246847115</v>
      </c>
      <c r="R10" s="2">
        <f>'BCL ClaimsPaid'!Q10</f>
        <v>42102103.643048592</v>
      </c>
      <c r="S10" s="2"/>
      <c r="T10" s="2"/>
      <c r="U10" s="2"/>
      <c r="V10" s="2"/>
      <c r="W10" s="2"/>
    </row>
    <row r="11" spans="1:23" x14ac:dyDescent="0.25">
      <c r="A11" s="4">
        <v>2007</v>
      </c>
      <c r="B11" s="2">
        <v>80595548.194892928</v>
      </c>
      <c r="C11" s="2">
        <f>'BCL ClaimsPaid'!B11</f>
        <v>2295301.7719281437</v>
      </c>
      <c r="D11" s="2">
        <f>'BCL ClaimsPaid'!C11</f>
        <v>7733998.9872001205</v>
      </c>
      <c r="E11" s="2">
        <f>'BCL ClaimsPaid'!D11</f>
        <v>12062170.850586554</v>
      </c>
      <c r="F11" s="2">
        <f>'BCL ClaimsPaid'!E11</f>
        <v>16912669.310220089</v>
      </c>
      <c r="G11" s="2">
        <f>'BCL ClaimsPaid'!F11</f>
        <v>22192664.951283935</v>
      </c>
      <c r="H11" s="2">
        <f>'BCL ClaimsPaid'!G11</f>
        <v>25051939.411011897</v>
      </c>
      <c r="I11" s="2">
        <f>'BCL ClaimsPaid'!H11</f>
        <v>29746080.594796784</v>
      </c>
      <c r="J11" s="2">
        <f>'BCL ClaimsPaid'!I11</f>
        <v>32222488.955030646</v>
      </c>
      <c r="K11" s="2">
        <f>'BCL ClaimsPaid'!J11</f>
        <v>33996772.329737842</v>
      </c>
      <c r="L11" s="2">
        <f>'BCL ClaimsPaid'!K11</f>
        <v>40582655.651629932</v>
      </c>
      <c r="M11" s="2">
        <f>'BCL ClaimsPaid'!L11</f>
        <v>41419750.223115787</v>
      </c>
      <c r="N11" s="2">
        <f>'BCL ClaimsPaid'!M11</f>
        <v>42160976.25559248</v>
      </c>
      <c r="O11" s="2">
        <f>'BCL ClaimsPaid'!N11</f>
        <v>42865523.293154977</v>
      </c>
      <c r="P11" s="2">
        <f>'BCL ClaimsPaid'!O11</f>
        <v>42940465.728651688</v>
      </c>
      <c r="Q11" s="2">
        <f>'BCL ClaimsPaid'!P11</f>
        <v>43174182.509147592</v>
      </c>
      <c r="R11" s="2"/>
      <c r="S11" s="2"/>
      <c r="T11" s="2"/>
      <c r="U11" s="2"/>
      <c r="V11" s="2"/>
      <c r="W11" s="2"/>
    </row>
    <row r="12" spans="1:23" x14ac:dyDescent="0.25">
      <c r="A12" s="4">
        <v>2008</v>
      </c>
      <c r="B12" s="2">
        <v>80642896.650961325</v>
      </c>
      <c r="C12" s="2">
        <f>'BCL ClaimsPaid'!B12</f>
        <v>1929291.8637749681</v>
      </c>
      <c r="D12" s="2">
        <f>'BCL ClaimsPaid'!C12</f>
        <v>6643021.5764900632</v>
      </c>
      <c r="E12" s="2">
        <f>'BCL ClaimsPaid'!D12</f>
        <v>11365914.041468687</v>
      </c>
      <c r="F12" s="2">
        <f>'BCL ClaimsPaid'!E12</f>
        <v>16374586.144256681</v>
      </c>
      <c r="G12" s="2">
        <f>'BCL ClaimsPaid'!F12</f>
        <v>22153423.099460553</v>
      </c>
      <c r="H12" s="2">
        <f>'BCL ClaimsPaid'!G12</f>
        <v>25802564.423137773</v>
      </c>
      <c r="I12" s="2">
        <f>'BCL ClaimsPaid'!H12</f>
        <v>43115992.679621696</v>
      </c>
      <c r="J12" s="2">
        <f>'BCL ClaimsPaid'!I12</f>
        <v>45240049.743036568</v>
      </c>
      <c r="K12" s="2">
        <f>'BCL ClaimsPaid'!J12</f>
        <v>50012889.513638377</v>
      </c>
      <c r="L12" s="2">
        <f>'BCL ClaimsPaid'!K12</f>
        <v>62792537.358233318</v>
      </c>
      <c r="M12" s="2">
        <f>'BCL ClaimsPaid'!L12</f>
        <v>72489473.169598937</v>
      </c>
      <c r="N12" s="2">
        <f>'BCL ClaimsPaid'!M12</f>
        <v>84767842.839429468</v>
      </c>
      <c r="O12" s="2">
        <f>'BCL ClaimsPaid'!N12</f>
        <v>85135858.984843642</v>
      </c>
      <c r="P12" s="2">
        <f>'BCL ClaimsPaid'!O12</f>
        <v>85745774.058477029</v>
      </c>
      <c r="Q12" s="2"/>
      <c r="R12" s="2"/>
      <c r="S12" s="2"/>
      <c r="T12" s="2"/>
      <c r="U12" s="2"/>
      <c r="V12" s="2"/>
      <c r="W12" s="2"/>
    </row>
    <row r="13" spans="1:23" x14ac:dyDescent="0.25">
      <c r="A13" s="4">
        <v>2009</v>
      </c>
      <c r="B13" s="2">
        <v>80738210.516116798</v>
      </c>
      <c r="C13" s="2">
        <f>'BCL ClaimsPaid'!B13</f>
        <v>3044391.354071348</v>
      </c>
      <c r="D13" s="2">
        <f>'BCL ClaimsPaid'!C13</f>
        <v>8350972.5691107959</v>
      </c>
      <c r="E13" s="2">
        <f>'BCL ClaimsPaid'!D13</f>
        <v>13119552.318067269</v>
      </c>
      <c r="F13" s="2">
        <f>'BCL ClaimsPaid'!E13</f>
        <v>19498176.172699772</v>
      </c>
      <c r="G13" s="2">
        <f>'BCL ClaimsPaid'!F13</f>
        <v>25635587.514297742</v>
      </c>
      <c r="H13" s="2">
        <f>'BCL ClaimsPaid'!G13</f>
        <v>32571089.723563444</v>
      </c>
      <c r="I13" s="2">
        <f>'BCL ClaimsPaid'!H13</f>
        <v>40540419.823062383</v>
      </c>
      <c r="J13" s="2">
        <f>'BCL ClaimsPaid'!I13</f>
        <v>44506135.832773194</v>
      </c>
      <c r="K13" s="2">
        <f>'BCL ClaimsPaid'!J13</f>
        <v>47049455.510478169</v>
      </c>
      <c r="L13" s="2">
        <f>'BCL ClaimsPaid'!K13</f>
        <v>49447387.544071175</v>
      </c>
      <c r="M13" s="2">
        <f>'BCL ClaimsPaid'!L13</f>
        <v>52134600.725673176</v>
      </c>
      <c r="N13" s="2">
        <f>'BCL ClaimsPaid'!M13</f>
        <v>52869997.763021365</v>
      </c>
      <c r="O13" s="2">
        <f>'BCL ClaimsPaid'!N13</f>
        <v>65867535.981445961</v>
      </c>
      <c r="P13" s="2"/>
      <c r="Q13" s="2"/>
      <c r="R13" s="2"/>
      <c r="S13" s="2"/>
      <c r="T13" s="2"/>
      <c r="U13" s="2"/>
      <c r="V13" s="2"/>
      <c r="W13" s="2"/>
    </row>
    <row r="14" spans="1:23" x14ac:dyDescent="0.25">
      <c r="A14" s="4">
        <v>2010</v>
      </c>
      <c r="B14" s="2">
        <v>80742641.607870638</v>
      </c>
      <c r="C14" s="2">
        <f>'BCL ClaimsPaid'!B14</f>
        <v>2145277.255873553</v>
      </c>
      <c r="D14" s="2">
        <f>'BCL ClaimsPaid'!C14</f>
        <v>8006233.2543363264</v>
      </c>
      <c r="E14" s="2">
        <f>'BCL ClaimsPaid'!D14</f>
        <v>13648027.759657519</v>
      </c>
      <c r="F14" s="2">
        <f>'BCL ClaimsPaid'!E14</f>
        <v>21221573.135971617</v>
      </c>
      <c r="G14" s="2">
        <f>'BCL ClaimsPaid'!F14</f>
        <v>27043379.299969777</v>
      </c>
      <c r="H14" s="2">
        <f>'BCL ClaimsPaid'!G14</f>
        <v>34820896.633805342</v>
      </c>
      <c r="I14" s="2">
        <f>'BCL ClaimsPaid'!H14</f>
        <v>48728595.681917734</v>
      </c>
      <c r="J14" s="2">
        <f>'BCL ClaimsPaid'!I14</f>
        <v>52860020.652985439</v>
      </c>
      <c r="K14" s="2">
        <f>'BCL ClaimsPaid'!J14</f>
        <v>60711531.500701472</v>
      </c>
      <c r="L14" s="2">
        <f>'BCL ClaimsPaid'!K14</f>
        <v>83741683.830652416</v>
      </c>
      <c r="M14" s="2">
        <f>'BCL ClaimsPaid'!L14</f>
        <v>84385843.721309707</v>
      </c>
      <c r="N14" s="2">
        <f>'BCL ClaimsPaid'!M14</f>
        <v>84973351.170638874</v>
      </c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5">
      <c r="A15" s="4">
        <v>2011</v>
      </c>
      <c r="B15" s="2">
        <v>80811831.954010427</v>
      </c>
      <c r="C15" s="2">
        <f>'BCL ClaimsPaid'!B15</f>
        <v>3850510.8293096931</v>
      </c>
      <c r="D15" s="2">
        <f>'BCL ClaimsPaid'!C15</f>
        <v>10088435.432112828</v>
      </c>
      <c r="E15" s="2">
        <f>'BCL ClaimsPaid'!D15</f>
        <v>15601055.774693796</v>
      </c>
      <c r="F15" s="2">
        <f>'BCL ClaimsPaid'!E15</f>
        <v>20228909.786828753</v>
      </c>
      <c r="G15" s="2">
        <f>'BCL ClaimsPaid'!F15</f>
        <v>26370490.257925089</v>
      </c>
      <c r="H15" s="2">
        <f>'BCL ClaimsPaid'!G15</f>
        <v>31579846.064309757</v>
      </c>
      <c r="I15" s="2">
        <f>'BCL ClaimsPaid'!H15</f>
        <v>35012130.119502708</v>
      </c>
      <c r="J15" s="2">
        <f>'BCL ClaimsPaid'!I15</f>
        <v>38772690.33293426</v>
      </c>
      <c r="K15" s="2">
        <f>'BCL ClaimsPaid'!J15</f>
        <v>43802078.493441999</v>
      </c>
      <c r="L15" s="2">
        <f>'BCL ClaimsPaid'!K15</f>
        <v>44361375.593830332</v>
      </c>
      <c r="M15" s="2">
        <f>'BCL ClaimsPaid'!L15</f>
        <v>48838018.825533018</v>
      </c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5">
      <c r="A16" s="4">
        <v>2012</v>
      </c>
      <c r="B16" s="2">
        <v>80857482.15262644</v>
      </c>
      <c r="C16" s="2">
        <f>'BCL ClaimsPaid'!B16</f>
        <v>4157634.9989409358</v>
      </c>
      <c r="D16" s="2">
        <f>'BCL ClaimsPaid'!C16</f>
        <v>9025208.957010027</v>
      </c>
      <c r="E16" s="2">
        <f>'BCL ClaimsPaid'!D16</f>
        <v>13314686.026020087</v>
      </c>
      <c r="F16" s="2">
        <f>'BCL ClaimsPaid'!E16</f>
        <v>19425188.546935834</v>
      </c>
      <c r="G16" s="2">
        <f>'BCL ClaimsPaid'!F16</f>
        <v>25618785.080774136</v>
      </c>
      <c r="H16" s="2">
        <f>'BCL ClaimsPaid'!G16</f>
        <v>31606288.605775192</v>
      </c>
      <c r="I16" s="2">
        <f>'BCL ClaimsPaid'!H16</f>
        <v>35078961.752483778</v>
      </c>
      <c r="J16" s="2">
        <f>'BCL ClaimsPaid'!I16</f>
        <v>46386197.612444364</v>
      </c>
      <c r="K16" s="2">
        <f>'BCL ClaimsPaid'!J16</f>
        <v>48429671.829689972</v>
      </c>
      <c r="L16" s="2">
        <f>'BCL ClaimsPaid'!K16</f>
        <v>49993042.203968912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25">
      <c r="A17" s="4">
        <v>2013</v>
      </c>
      <c r="B17" s="2">
        <v>80943300.243981048</v>
      </c>
      <c r="C17" s="2">
        <f>'BCL ClaimsPaid'!B17</f>
        <v>4605185.0935207261</v>
      </c>
      <c r="D17" s="2">
        <f>'BCL ClaimsPaid'!C17</f>
        <v>9190126.1956402436</v>
      </c>
      <c r="E17" s="2">
        <f>'BCL ClaimsPaid'!D17</f>
        <v>14945821.646755829</v>
      </c>
      <c r="F17" s="2">
        <f>'BCL ClaimsPaid'!E17</f>
        <v>25884554.272602461</v>
      </c>
      <c r="G17" s="2">
        <f>'BCL ClaimsPaid'!F17</f>
        <v>41124860.270187758</v>
      </c>
      <c r="H17" s="2">
        <f>'BCL ClaimsPaid'!G17</f>
        <v>46761254.044164404</v>
      </c>
      <c r="I17" s="2">
        <f>'BCL ClaimsPaid'!H17</f>
        <v>55331586.867400005</v>
      </c>
      <c r="J17" s="2">
        <f>'BCL ClaimsPaid'!I17</f>
        <v>59174281.339163266</v>
      </c>
      <c r="K17" s="2">
        <f>'BCL ClaimsPaid'!J17</f>
        <v>62827745.337143771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x14ac:dyDescent="0.25">
      <c r="A18" s="4">
        <v>2014</v>
      </c>
      <c r="B18" s="2">
        <v>80959715.305212781</v>
      </c>
      <c r="C18" s="2">
        <f>'BCL ClaimsPaid'!B18</f>
        <v>5415967.3228443824</v>
      </c>
      <c r="D18" s="2">
        <f>'BCL ClaimsPaid'!C18</f>
        <v>9947495.7008164804</v>
      </c>
      <c r="E18" s="2">
        <f>'BCL ClaimsPaid'!D18</f>
        <v>18433382.147531528</v>
      </c>
      <c r="F18" s="2">
        <f>'BCL ClaimsPaid'!E18</f>
        <v>28431150.551720809</v>
      </c>
      <c r="G18" s="2">
        <f>'BCL ClaimsPaid'!F18</f>
        <v>39861919.216267258</v>
      </c>
      <c r="H18" s="2">
        <f>'BCL ClaimsPaid'!G18</f>
        <v>59598013.665992729</v>
      </c>
      <c r="I18" s="2">
        <f>'BCL ClaimsPaid'!H18</f>
        <v>64685105.05596108</v>
      </c>
      <c r="J18" s="2">
        <f>'BCL ClaimsPaid'!I18</f>
        <v>69634088.045641437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x14ac:dyDescent="0.25">
      <c r="A19" s="4">
        <v>2015</v>
      </c>
      <c r="B19" s="2">
        <v>80988553.420309827</v>
      </c>
      <c r="C19" s="2">
        <f>'BCL ClaimsPaid'!B19</f>
        <v>4003156.694739663</v>
      </c>
      <c r="D19" s="2">
        <f>'BCL ClaimsPaid'!C19</f>
        <v>8860732.385106273</v>
      </c>
      <c r="E19" s="2">
        <f>'BCL ClaimsPaid'!D19</f>
        <v>15077457.212736137</v>
      </c>
      <c r="F19" s="2">
        <f>'BCL ClaimsPaid'!E19</f>
        <v>29433406.55180189</v>
      </c>
      <c r="G19" s="2">
        <f>'BCL ClaimsPaid'!F19</f>
        <v>35985867.09815596</v>
      </c>
      <c r="H19" s="2">
        <f>'BCL ClaimsPaid'!G19</f>
        <v>41976460.652855843</v>
      </c>
      <c r="I19" s="2">
        <f>'BCL ClaimsPaid'!H19</f>
        <v>66589367.391903497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25">
      <c r="A20" s="4">
        <v>2016</v>
      </c>
      <c r="B20" s="2">
        <v>81069420.537984312</v>
      </c>
      <c r="C20" s="2">
        <f>'BCL ClaimsPaid'!B20</f>
        <v>4564299.4658069303</v>
      </c>
      <c r="D20" s="2">
        <f>'BCL ClaimsPaid'!C20</f>
        <v>9365277.2315689679</v>
      </c>
      <c r="E20" s="2">
        <f>'BCL ClaimsPaid'!D20</f>
        <v>14775736.370276669</v>
      </c>
      <c r="F20" s="2">
        <f>'BCL ClaimsPaid'!E20</f>
        <v>21198649.377569318</v>
      </c>
      <c r="G20" s="2">
        <f>'BCL ClaimsPaid'!F20</f>
        <v>24243129.371532314</v>
      </c>
      <c r="H20" s="2">
        <f>'BCL ClaimsPaid'!G20</f>
        <v>55749732.175695203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25">
      <c r="A21" s="4">
        <v>2017</v>
      </c>
      <c r="B21" s="2">
        <v>81138656.638691753</v>
      </c>
      <c r="C21" s="2">
        <f>'BCL ClaimsPaid'!B21</f>
        <v>6535590.7793268124</v>
      </c>
      <c r="D21" s="2">
        <f>'BCL ClaimsPaid'!C21</f>
        <v>14772077.044397857</v>
      </c>
      <c r="E21" s="2">
        <f>'BCL ClaimsPaid'!D21</f>
        <v>20185388.665490173</v>
      </c>
      <c r="F21" s="2">
        <f>'BCL ClaimsPaid'!E21</f>
        <v>28814371.098513566</v>
      </c>
      <c r="G21" s="2">
        <f>'BCL ClaimsPaid'!F21</f>
        <v>57040626.139314309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x14ac:dyDescent="0.25">
      <c r="A22" s="4">
        <v>2018</v>
      </c>
      <c r="B22" s="2">
        <v>81230606.858607277</v>
      </c>
      <c r="C22" s="2">
        <f>'BCL ClaimsPaid'!B22</f>
        <v>7055508.7517302353</v>
      </c>
      <c r="D22" s="2">
        <f>'BCL ClaimsPaid'!C22</f>
        <v>15087866.114970978</v>
      </c>
      <c r="E22" s="2">
        <f>'BCL ClaimsPaid'!D22</f>
        <v>22608452.624292519</v>
      </c>
      <c r="F22" s="2">
        <f>'BCL ClaimsPaid'!E22</f>
        <v>32986698.48308805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x14ac:dyDescent="0.25">
      <c r="A23" s="4">
        <v>2019</v>
      </c>
      <c r="B23" s="2">
        <v>81305612.969265759</v>
      </c>
      <c r="C23" s="2">
        <f>'BCL ClaimsPaid'!B23</f>
        <v>9397804.4856938198</v>
      </c>
      <c r="D23" s="2">
        <f>'BCL ClaimsPaid'!C23</f>
        <v>15439654.384258166</v>
      </c>
      <c r="E23" s="2">
        <f>'BCL ClaimsPaid'!D23</f>
        <v>24108329.948119052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x14ac:dyDescent="0.25">
      <c r="A24" s="4">
        <v>2020</v>
      </c>
      <c r="B24" s="2">
        <v>81381067.028811038</v>
      </c>
      <c r="C24" s="2">
        <f>'BCL ClaimsPaid'!B24</f>
        <v>8548861.6730650663</v>
      </c>
      <c r="D24" s="2">
        <f>'BCL ClaimsPaid'!C24</f>
        <v>15681617.843935199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x14ac:dyDescent="0.25">
      <c r="A25" s="4">
        <v>2021</v>
      </c>
      <c r="B25" s="2">
        <v>81478339.0824413</v>
      </c>
      <c r="C25" s="2">
        <f>'BCL ClaimsPaid'!B25</f>
        <v>10077662.938727714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7" spans="1:23" ht="18.75" x14ac:dyDescent="0.3">
      <c r="C27" s="74" t="s">
        <v>26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23" x14ac:dyDescent="0.25">
      <c r="B28" s="4" t="s">
        <v>25</v>
      </c>
    </row>
    <row r="29" spans="1:23" x14ac:dyDescent="0.25">
      <c r="A29" s="4">
        <f>A6</f>
        <v>2002</v>
      </c>
      <c r="B29" s="2">
        <f>B6</f>
        <v>80293827</v>
      </c>
      <c r="C29" s="6">
        <f>C6/$B6</f>
        <v>4.4819329261762617E-2</v>
      </c>
      <c r="D29" s="6">
        <f t="shared" ref="D29:V29" si="0">D6/$B6</f>
        <v>0.1052082763473212</v>
      </c>
      <c r="E29" s="6">
        <f t="shared" si="0"/>
        <v>0.18216186395001452</v>
      </c>
      <c r="F29" s="6">
        <f t="shared" si="0"/>
        <v>0.26504875848052434</v>
      </c>
      <c r="G29" s="6">
        <f t="shared" si="0"/>
        <v>0.34540490466346807</v>
      </c>
      <c r="H29" s="6">
        <f t="shared" si="0"/>
        <v>0.39676626236784052</v>
      </c>
      <c r="I29" s="6">
        <f t="shared" si="0"/>
        <v>0.43058964246404635</v>
      </c>
      <c r="J29" s="6">
        <f t="shared" si="0"/>
        <v>0.46004119021503354</v>
      </c>
      <c r="K29" s="6">
        <f t="shared" si="0"/>
        <v>0.49334607852232515</v>
      </c>
      <c r="L29" s="6">
        <f t="shared" si="0"/>
        <v>0.53503248163772288</v>
      </c>
      <c r="M29" s="6">
        <f t="shared" si="0"/>
        <v>0.54736634909679915</v>
      </c>
      <c r="N29" s="6">
        <f t="shared" si="0"/>
        <v>0.55984876147452778</v>
      </c>
      <c r="O29" s="6">
        <f t="shared" si="0"/>
        <v>0.56545150463434746</v>
      </c>
      <c r="P29" s="6">
        <f t="shared" si="0"/>
        <v>0.67326287636034576</v>
      </c>
      <c r="Q29" s="6">
        <f t="shared" si="0"/>
        <v>0.68635310545105788</v>
      </c>
      <c r="R29" s="6">
        <f t="shared" si="0"/>
        <v>0.68690315059960949</v>
      </c>
      <c r="S29" s="6">
        <f t="shared" si="0"/>
        <v>0.68708249502169072</v>
      </c>
      <c r="T29" s="6">
        <f t="shared" si="0"/>
        <v>0.68737739515143537</v>
      </c>
      <c r="U29" s="6">
        <f t="shared" si="0"/>
        <v>0.68797364185916798</v>
      </c>
      <c r="V29" s="6">
        <f t="shared" si="0"/>
        <v>0.68799421093728652</v>
      </c>
      <c r="W29" s="6"/>
    </row>
    <row r="30" spans="1:23" x14ac:dyDescent="0.25">
      <c r="A30" s="4">
        <f t="shared" ref="A30:B48" si="1">A7</f>
        <v>2003</v>
      </c>
      <c r="B30" s="2">
        <f t="shared" si="1"/>
        <v>80385932.632709771</v>
      </c>
      <c r="C30" s="6">
        <f t="shared" ref="C30:U30" si="2">C7/$B7</f>
        <v>2.9328391272784995E-2</v>
      </c>
      <c r="D30" s="6">
        <f t="shared" si="2"/>
        <v>9.1350154477589637E-2</v>
      </c>
      <c r="E30" s="6">
        <f t="shared" si="2"/>
        <v>0.15392976833410033</v>
      </c>
      <c r="F30" s="6">
        <f t="shared" si="2"/>
        <v>0.20683338211284846</v>
      </c>
      <c r="G30" s="6">
        <f t="shared" si="2"/>
        <v>0.30461070164342979</v>
      </c>
      <c r="H30" s="6">
        <f t="shared" si="2"/>
        <v>0.33491279254819178</v>
      </c>
      <c r="I30" s="6">
        <f t="shared" si="2"/>
        <v>0.36183207935192113</v>
      </c>
      <c r="J30" s="6">
        <f t="shared" si="2"/>
        <v>0.41230711409328519</v>
      </c>
      <c r="K30" s="6">
        <f t="shared" si="2"/>
        <v>0.43860948416686352</v>
      </c>
      <c r="L30" s="6">
        <f t="shared" si="2"/>
        <v>0.50187749049253294</v>
      </c>
      <c r="M30" s="6">
        <f t="shared" si="2"/>
        <v>0.52063074429868472</v>
      </c>
      <c r="N30" s="6">
        <f t="shared" si="2"/>
        <v>0.52740607128247352</v>
      </c>
      <c r="O30" s="6">
        <f t="shared" si="2"/>
        <v>0.54009401045091232</v>
      </c>
      <c r="P30" s="6">
        <f t="shared" si="2"/>
        <v>0.54585696106680748</v>
      </c>
      <c r="Q30" s="6">
        <f t="shared" si="2"/>
        <v>0.5489466760013515</v>
      </c>
      <c r="R30" s="6">
        <f t="shared" si="2"/>
        <v>0.55221766147574414</v>
      </c>
      <c r="S30" s="6">
        <f t="shared" si="2"/>
        <v>0.55265539478069881</v>
      </c>
      <c r="T30" s="6">
        <f t="shared" si="2"/>
        <v>0.55540931365482515</v>
      </c>
      <c r="U30" s="6">
        <f t="shared" si="2"/>
        <v>0.55869231949384435</v>
      </c>
      <c r="V30" s="6"/>
      <c r="W30" s="6"/>
    </row>
    <row r="31" spans="1:23" x14ac:dyDescent="0.25">
      <c r="A31" s="4">
        <f t="shared" si="1"/>
        <v>2004</v>
      </c>
      <c r="B31" s="2">
        <f t="shared" si="1"/>
        <v>80406333.26660803</v>
      </c>
      <c r="C31" s="6">
        <f t="shared" ref="C31:T31" si="3">C8/$B8</f>
        <v>3.0007811518047406E-2</v>
      </c>
      <c r="D31" s="6">
        <f t="shared" si="3"/>
        <v>0.10104792147039329</v>
      </c>
      <c r="E31" s="6">
        <f t="shared" si="3"/>
        <v>0.16939820624229726</v>
      </c>
      <c r="F31" s="6">
        <f t="shared" si="3"/>
        <v>0.25176125451690196</v>
      </c>
      <c r="G31" s="6">
        <f t="shared" si="3"/>
        <v>0.30353801787373924</v>
      </c>
      <c r="H31" s="6">
        <f t="shared" si="3"/>
        <v>0.34700846873739094</v>
      </c>
      <c r="I31" s="6">
        <f t="shared" si="3"/>
        <v>0.38277898418972012</v>
      </c>
      <c r="J31" s="6">
        <f t="shared" si="3"/>
        <v>0.42796017688041788</v>
      </c>
      <c r="K31" s="6">
        <f t="shared" si="3"/>
        <v>0.43729718966407755</v>
      </c>
      <c r="L31" s="6">
        <f t="shared" si="3"/>
        <v>0.44885902407908235</v>
      </c>
      <c r="M31" s="6">
        <f t="shared" si="3"/>
        <v>0.45312379877561298</v>
      </c>
      <c r="N31" s="6">
        <f t="shared" si="3"/>
        <v>0.48647838154521256</v>
      </c>
      <c r="O31" s="6">
        <f t="shared" si="3"/>
        <v>0.50250144179460965</v>
      </c>
      <c r="P31" s="6">
        <f t="shared" si="3"/>
        <v>0.51624104885108613</v>
      </c>
      <c r="Q31" s="6">
        <f t="shared" si="3"/>
        <v>0.51905934401872011</v>
      </c>
      <c r="R31" s="6">
        <f t="shared" si="3"/>
        <v>0.54063455104015923</v>
      </c>
      <c r="S31" s="6">
        <f t="shared" si="3"/>
        <v>0.54244872230866359</v>
      </c>
      <c r="T31" s="6">
        <f t="shared" si="3"/>
        <v>0.54575236128327898</v>
      </c>
      <c r="U31" s="6"/>
      <c r="V31" s="6"/>
      <c r="W31" s="6"/>
    </row>
    <row r="32" spans="1:23" x14ac:dyDescent="0.25">
      <c r="A32" s="4">
        <f t="shared" si="1"/>
        <v>2005</v>
      </c>
      <c r="B32" s="2">
        <f t="shared" si="1"/>
        <v>80489597.581576794</v>
      </c>
      <c r="C32" s="6">
        <f t="shared" ref="C32:S32" si="4">C9/$B9</f>
        <v>2.8783876013740845E-2</v>
      </c>
      <c r="D32" s="6">
        <f t="shared" si="4"/>
        <v>0.10458421142252497</v>
      </c>
      <c r="E32" s="6">
        <f t="shared" si="4"/>
        <v>0.16228472429009433</v>
      </c>
      <c r="F32" s="6">
        <f t="shared" si="4"/>
        <v>0.22654982531072618</v>
      </c>
      <c r="G32" s="6">
        <f t="shared" si="4"/>
        <v>0.31553241299728585</v>
      </c>
      <c r="H32" s="6">
        <f t="shared" si="4"/>
        <v>0.40781345049144929</v>
      </c>
      <c r="I32" s="6">
        <f t="shared" si="4"/>
        <v>0.52292798933059081</v>
      </c>
      <c r="J32" s="6">
        <f t="shared" si="4"/>
        <v>0.55229963645033131</v>
      </c>
      <c r="K32" s="6">
        <f t="shared" si="4"/>
        <v>0.65848734695731015</v>
      </c>
      <c r="L32" s="6">
        <f t="shared" si="4"/>
        <v>0.6917856415287611</v>
      </c>
      <c r="M32" s="6">
        <f t="shared" si="4"/>
        <v>0.71661777147973504</v>
      </c>
      <c r="N32" s="6">
        <f t="shared" si="4"/>
        <v>0.75071129118090685</v>
      </c>
      <c r="O32" s="6">
        <f t="shared" si="4"/>
        <v>0.80499923943576879</v>
      </c>
      <c r="P32" s="6">
        <f t="shared" si="4"/>
        <v>0.81740742555825652</v>
      </c>
      <c r="Q32" s="6">
        <f t="shared" si="4"/>
        <v>0.82470965099582494</v>
      </c>
      <c r="R32" s="6">
        <f t="shared" si="4"/>
        <v>0.86468873846809691</v>
      </c>
      <c r="S32" s="6">
        <f t="shared" si="4"/>
        <v>0.86605526136177913</v>
      </c>
      <c r="T32" s="6"/>
      <c r="U32" s="6"/>
      <c r="V32" s="6"/>
      <c r="W32" s="6"/>
    </row>
    <row r="33" spans="1:23" x14ac:dyDescent="0.25">
      <c r="A33" s="4">
        <f t="shared" si="1"/>
        <v>2006</v>
      </c>
      <c r="B33" s="2">
        <f t="shared" si="1"/>
        <v>80501924.903348371</v>
      </c>
      <c r="C33" s="6">
        <f t="shared" ref="C33:R33" si="5">C10/$B10</f>
        <v>2.8784623317255044E-2</v>
      </c>
      <c r="D33" s="6">
        <f t="shared" si="5"/>
        <v>0.18240270594216268</v>
      </c>
      <c r="E33" s="6">
        <f t="shared" si="5"/>
        <v>0.23083550982076756</v>
      </c>
      <c r="F33" s="6">
        <f t="shared" si="5"/>
        <v>0.28576359670676227</v>
      </c>
      <c r="G33" s="6">
        <f t="shared" si="5"/>
        <v>0.34238789203556075</v>
      </c>
      <c r="H33" s="6">
        <f t="shared" si="5"/>
        <v>0.38405272812610075</v>
      </c>
      <c r="I33" s="6">
        <f t="shared" si="5"/>
        <v>0.43335944928122461</v>
      </c>
      <c r="J33" s="6">
        <f t="shared" si="5"/>
        <v>0.45239042399869017</v>
      </c>
      <c r="K33" s="6">
        <f t="shared" si="5"/>
        <v>0.46686500506995249</v>
      </c>
      <c r="L33" s="6">
        <f t="shared" si="5"/>
        <v>0.48519077681127942</v>
      </c>
      <c r="M33" s="6">
        <f t="shared" si="5"/>
        <v>0.48655361763380284</v>
      </c>
      <c r="N33" s="6">
        <f t="shared" si="5"/>
        <v>0.49166222932235876</v>
      </c>
      <c r="O33" s="6">
        <f t="shared" si="5"/>
        <v>0.49633427017536569</v>
      </c>
      <c r="P33" s="6">
        <f t="shared" si="5"/>
        <v>0.49813122709655699</v>
      </c>
      <c r="Q33" s="6">
        <f t="shared" si="5"/>
        <v>0.50571237017903659</v>
      </c>
      <c r="R33" s="6">
        <f t="shared" si="5"/>
        <v>0.52299499289733642</v>
      </c>
      <c r="S33" s="6"/>
      <c r="T33" s="6"/>
      <c r="U33" s="6"/>
      <c r="V33" s="6"/>
      <c r="W33" s="6"/>
    </row>
    <row r="34" spans="1:23" x14ac:dyDescent="0.25">
      <c r="A34" s="4">
        <f t="shared" si="1"/>
        <v>2007</v>
      </c>
      <c r="B34" s="2">
        <f t="shared" si="1"/>
        <v>80595548.194892928</v>
      </c>
      <c r="C34" s="6">
        <f t="shared" ref="C34:Q34" si="6">C11/$B11</f>
        <v>2.8479262482063363E-2</v>
      </c>
      <c r="D34" s="6">
        <f t="shared" si="6"/>
        <v>9.5960622645038338E-2</v>
      </c>
      <c r="E34" s="6">
        <f t="shared" si="6"/>
        <v>0.14966299157638702</v>
      </c>
      <c r="F34" s="6">
        <f t="shared" si="6"/>
        <v>0.20984619732745721</v>
      </c>
      <c r="G34" s="6">
        <f t="shared" si="6"/>
        <v>0.27535844656851916</v>
      </c>
      <c r="H34" s="6">
        <f t="shared" si="6"/>
        <v>0.31083527529873362</v>
      </c>
      <c r="I34" s="6">
        <f t="shared" si="6"/>
        <v>0.36907845732205957</v>
      </c>
      <c r="J34" s="6">
        <f t="shared" si="6"/>
        <v>0.39980482392292332</v>
      </c>
      <c r="K34" s="6">
        <f t="shared" si="6"/>
        <v>0.42181948123894147</v>
      </c>
      <c r="L34" s="6">
        <f t="shared" si="6"/>
        <v>0.50353470583132676</v>
      </c>
      <c r="M34" s="6">
        <f t="shared" si="6"/>
        <v>0.51392106823265482</v>
      </c>
      <c r="N34" s="6">
        <f t="shared" si="6"/>
        <v>0.52311792896600806</v>
      </c>
      <c r="O34" s="6">
        <f t="shared" si="6"/>
        <v>0.53185969018411894</v>
      </c>
      <c r="P34" s="6">
        <f t="shared" si="6"/>
        <v>0.53278954843529036</v>
      </c>
      <c r="Q34" s="6">
        <f t="shared" si="6"/>
        <v>0.53568942052165847</v>
      </c>
      <c r="R34" s="6"/>
      <c r="S34" s="6"/>
      <c r="T34" s="6"/>
      <c r="U34" s="6"/>
      <c r="V34" s="6"/>
      <c r="W34" s="6"/>
    </row>
    <row r="35" spans="1:23" x14ac:dyDescent="0.25">
      <c r="A35" s="4">
        <f t="shared" si="1"/>
        <v>2008</v>
      </c>
      <c r="B35" s="2">
        <f t="shared" si="1"/>
        <v>80642896.650961325</v>
      </c>
      <c r="C35" s="6">
        <f t="shared" ref="C35:P35" si="7">C12/$B12</f>
        <v>2.3923890930224533E-2</v>
      </c>
      <c r="D35" s="6">
        <f t="shared" si="7"/>
        <v>8.2375780786278011E-2</v>
      </c>
      <c r="E35" s="6">
        <f t="shared" si="7"/>
        <v>0.14094129196105951</v>
      </c>
      <c r="F35" s="6">
        <f t="shared" si="7"/>
        <v>0.20305057015907035</v>
      </c>
      <c r="G35" s="6">
        <f t="shared" si="7"/>
        <v>0.27471016071440268</v>
      </c>
      <c r="H35" s="6">
        <f t="shared" si="7"/>
        <v>0.31996078383464399</v>
      </c>
      <c r="I35" s="6">
        <f t="shared" si="7"/>
        <v>0.53465332310961478</v>
      </c>
      <c r="J35" s="6">
        <f t="shared" si="7"/>
        <v>0.5609923703366535</v>
      </c>
      <c r="K35" s="6">
        <f t="shared" si="7"/>
        <v>0.62017724549384956</v>
      </c>
      <c r="L35" s="6">
        <f t="shared" si="7"/>
        <v>0.77864932890508698</v>
      </c>
      <c r="M35" s="6">
        <f t="shared" si="7"/>
        <v>0.89889470964005613</v>
      </c>
      <c r="N35" s="6">
        <f t="shared" si="7"/>
        <v>1.0511507691287645</v>
      </c>
      <c r="O35" s="6">
        <f t="shared" si="7"/>
        <v>1.05571429748275</v>
      </c>
      <c r="P35" s="6">
        <f t="shared" si="7"/>
        <v>1.063277456780874</v>
      </c>
      <c r="Q35" s="6"/>
      <c r="R35" s="6"/>
      <c r="S35" s="6"/>
      <c r="T35" s="6"/>
      <c r="U35" s="6"/>
      <c r="V35" s="6"/>
      <c r="W35" s="6"/>
    </row>
    <row r="36" spans="1:23" x14ac:dyDescent="0.25">
      <c r="A36" s="4">
        <f t="shared" si="1"/>
        <v>2009</v>
      </c>
      <c r="B36" s="2">
        <f t="shared" si="1"/>
        <v>80738210.516116798</v>
      </c>
      <c r="C36" s="6">
        <f t="shared" ref="C36:O36" si="8">C13/$B13</f>
        <v>3.7706946123900437E-2</v>
      </c>
      <c r="D36" s="6">
        <f t="shared" si="8"/>
        <v>0.10343271811113267</v>
      </c>
      <c r="E36" s="6">
        <f t="shared" si="8"/>
        <v>0.16249496036883765</v>
      </c>
      <c r="F36" s="6">
        <f t="shared" si="8"/>
        <v>0.24149874078281169</v>
      </c>
      <c r="G36" s="6">
        <f t="shared" si="8"/>
        <v>0.31751493314532181</v>
      </c>
      <c r="H36" s="6">
        <f t="shared" si="8"/>
        <v>0.40341604694175959</v>
      </c>
      <c r="I36" s="6">
        <f t="shared" si="8"/>
        <v>0.50212185239069407</v>
      </c>
      <c r="J36" s="6">
        <f t="shared" si="8"/>
        <v>0.55124005781486785</v>
      </c>
      <c r="K36" s="6">
        <f t="shared" si="8"/>
        <v>0.58274087584696033</v>
      </c>
      <c r="L36" s="6">
        <f t="shared" si="8"/>
        <v>0.61244096479201238</v>
      </c>
      <c r="M36" s="6">
        <f t="shared" si="8"/>
        <v>0.64572400592487955</v>
      </c>
      <c r="N36" s="6">
        <f t="shared" si="8"/>
        <v>0.65483241980533569</v>
      </c>
      <c r="O36" s="6">
        <f t="shared" si="8"/>
        <v>0.81581614901283472</v>
      </c>
      <c r="P36" s="6"/>
      <c r="Q36" s="6"/>
      <c r="R36" s="6"/>
      <c r="S36" s="6"/>
      <c r="T36" s="6"/>
      <c r="U36" s="6"/>
      <c r="V36" s="6"/>
      <c r="W36" s="6"/>
    </row>
    <row r="37" spans="1:23" x14ac:dyDescent="0.25">
      <c r="A37" s="4">
        <f t="shared" si="1"/>
        <v>2010</v>
      </c>
      <c r="B37" s="2">
        <f t="shared" si="1"/>
        <v>80742641.607870638</v>
      </c>
      <c r="C37" s="6">
        <f t="shared" ref="C37:N37" si="9">C14/$B14</f>
        <v>2.6569322146929059E-2</v>
      </c>
      <c r="D37" s="6">
        <f t="shared" si="9"/>
        <v>9.9157435215197293E-2</v>
      </c>
      <c r="E37" s="6">
        <f t="shared" si="9"/>
        <v>0.16903122672081533</v>
      </c>
      <c r="F37" s="6">
        <f t="shared" si="9"/>
        <v>0.26282980979288367</v>
      </c>
      <c r="G37" s="6">
        <f t="shared" si="9"/>
        <v>0.33493305100552517</v>
      </c>
      <c r="H37" s="6">
        <f t="shared" si="9"/>
        <v>0.43125783279316277</v>
      </c>
      <c r="I37" s="6">
        <f t="shared" si="9"/>
        <v>0.60350509608751468</v>
      </c>
      <c r="J37" s="6">
        <f t="shared" si="9"/>
        <v>0.65467291632223168</v>
      </c>
      <c r="K37" s="6">
        <f t="shared" si="9"/>
        <v>0.75191410996371744</v>
      </c>
      <c r="L37" s="6">
        <f t="shared" si="9"/>
        <v>1.0371432264669607</v>
      </c>
      <c r="M37" s="6">
        <f t="shared" si="9"/>
        <v>1.0451211657296575</v>
      </c>
      <c r="N37" s="6">
        <f t="shared" si="9"/>
        <v>1.0523974628340105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5">
      <c r="A38" s="4">
        <f t="shared" si="1"/>
        <v>2011</v>
      </c>
      <c r="B38" s="2">
        <f t="shared" si="1"/>
        <v>80811831.954010427</v>
      </c>
      <c r="C38" s="6">
        <f t="shared" ref="C38:M38" si="10">C15/$B15</f>
        <v>4.7647859678530712E-2</v>
      </c>
      <c r="D38" s="6">
        <f t="shared" si="10"/>
        <v>0.12483859341109976</v>
      </c>
      <c r="E38" s="6">
        <f t="shared" si="10"/>
        <v>0.19305410355716565</v>
      </c>
      <c r="F38" s="6">
        <f t="shared" si="10"/>
        <v>0.25032113859689403</v>
      </c>
      <c r="G38" s="6">
        <f t="shared" si="10"/>
        <v>0.32631966904218174</v>
      </c>
      <c r="H38" s="6">
        <f t="shared" si="10"/>
        <v>0.39078245475590351</v>
      </c>
      <c r="I38" s="6">
        <f t="shared" si="10"/>
        <v>0.43325499834514236</v>
      </c>
      <c r="J38" s="6">
        <f t="shared" si="10"/>
        <v>0.47978977082216856</v>
      </c>
      <c r="K38" s="6">
        <f t="shared" si="10"/>
        <v>0.54202556029628834</v>
      </c>
      <c r="L38" s="6">
        <f t="shared" si="10"/>
        <v>0.54894654063870441</v>
      </c>
      <c r="M38" s="6">
        <f t="shared" si="10"/>
        <v>0.60434242913001235</v>
      </c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x14ac:dyDescent="0.25">
      <c r="A39" s="4">
        <f t="shared" si="1"/>
        <v>2012</v>
      </c>
      <c r="B39" s="2">
        <f t="shared" si="1"/>
        <v>80857482.15262644</v>
      </c>
      <c r="C39" s="6">
        <f t="shared" ref="C39:L39" si="11">C16/$B16</f>
        <v>5.1419298353774998E-2</v>
      </c>
      <c r="D39" s="6">
        <f t="shared" si="11"/>
        <v>0.11161872366955551</v>
      </c>
      <c r="E39" s="6">
        <f t="shared" si="11"/>
        <v>0.16466857081806369</v>
      </c>
      <c r="F39" s="6">
        <f t="shared" si="11"/>
        <v>0.2402398396510651</v>
      </c>
      <c r="G39" s="6">
        <f t="shared" si="11"/>
        <v>0.31683876864253779</v>
      </c>
      <c r="H39" s="6">
        <f t="shared" si="11"/>
        <v>0.39088885486336589</v>
      </c>
      <c r="I39" s="6">
        <f t="shared" si="11"/>
        <v>0.43383692910779476</v>
      </c>
      <c r="J39" s="6">
        <f t="shared" si="11"/>
        <v>0.57367848191075077</v>
      </c>
      <c r="K39" s="6">
        <f t="shared" si="11"/>
        <v>0.59895102519114074</v>
      </c>
      <c r="L39" s="6">
        <f t="shared" si="11"/>
        <v>0.6182859133506301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x14ac:dyDescent="0.25">
      <c r="A40" s="4">
        <f t="shared" si="1"/>
        <v>2013</v>
      </c>
      <c r="B40" s="2">
        <f t="shared" si="1"/>
        <v>80943300.243981048</v>
      </c>
      <c r="C40" s="6">
        <f t="shared" ref="C40:K40" si="12">C17/$B17</f>
        <v>5.689396255946666E-2</v>
      </c>
      <c r="D40" s="6">
        <f t="shared" si="12"/>
        <v>0.1135378242292959</v>
      </c>
      <c r="E40" s="6">
        <f t="shared" si="12"/>
        <v>0.1846455679680197</v>
      </c>
      <c r="F40" s="6">
        <f t="shared" si="12"/>
        <v>0.31978624783744519</v>
      </c>
      <c r="G40" s="6">
        <f t="shared" si="12"/>
        <v>0.50806997177318336</v>
      </c>
      <c r="H40" s="6">
        <f t="shared" si="12"/>
        <v>0.57770382358040284</v>
      </c>
      <c r="I40" s="6">
        <f t="shared" si="12"/>
        <v>0.68358451781207752</v>
      </c>
      <c r="J40" s="6">
        <f t="shared" si="12"/>
        <v>0.73105842189284187</v>
      </c>
      <c r="K40" s="6">
        <f t="shared" si="12"/>
        <v>0.77619451082136537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x14ac:dyDescent="0.25">
      <c r="A41" s="4">
        <f t="shared" si="1"/>
        <v>2014</v>
      </c>
      <c r="B41" s="2">
        <f t="shared" si="1"/>
        <v>80959715.305212781</v>
      </c>
      <c r="C41" s="6">
        <f t="shared" ref="C41:J41" si="13">C18/$B18</f>
        <v>6.6897064823246269E-2</v>
      </c>
      <c r="D41" s="6">
        <f t="shared" si="13"/>
        <v>0.1228696971489472</v>
      </c>
      <c r="E41" s="6">
        <f t="shared" si="13"/>
        <v>0.22768585682445763</v>
      </c>
      <c r="F41" s="6">
        <f t="shared" si="13"/>
        <v>0.35117651346150675</v>
      </c>
      <c r="G41" s="6">
        <f t="shared" si="13"/>
        <v>0.49236733437105668</v>
      </c>
      <c r="H41" s="6">
        <f t="shared" si="13"/>
        <v>0.73614406178816405</v>
      </c>
      <c r="I41" s="6">
        <f t="shared" si="13"/>
        <v>0.79897890959846518</v>
      </c>
      <c r="J41" s="6">
        <f t="shared" si="13"/>
        <v>0.8601078670191159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x14ac:dyDescent="0.25">
      <c r="A42" s="4">
        <f t="shared" si="1"/>
        <v>2015</v>
      </c>
      <c r="B42" s="2">
        <f t="shared" si="1"/>
        <v>80988553.420309827</v>
      </c>
      <c r="C42" s="6">
        <f t="shared" ref="C42:I42" si="14">C19/$B19</f>
        <v>4.9428672641728844E-2</v>
      </c>
      <c r="D42" s="6">
        <f t="shared" si="14"/>
        <v>0.10940721880932165</v>
      </c>
      <c r="E42" s="6">
        <f t="shared" si="14"/>
        <v>0.186167755515869</v>
      </c>
      <c r="F42" s="6">
        <f t="shared" si="14"/>
        <v>0.36342674746948567</v>
      </c>
      <c r="G42" s="6">
        <f t="shared" si="14"/>
        <v>0.44433275541295986</v>
      </c>
      <c r="H42" s="6">
        <f t="shared" si="14"/>
        <v>0.51830115343595251</v>
      </c>
      <c r="I42" s="6">
        <f t="shared" si="14"/>
        <v>0.82220714631513114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x14ac:dyDescent="0.25">
      <c r="A43" s="4">
        <f t="shared" si="1"/>
        <v>2016</v>
      </c>
      <c r="B43" s="2">
        <f t="shared" si="1"/>
        <v>81069420.537984312</v>
      </c>
      <c r="C43" s="6">
        <f t="shared" ref="C43:H43" si="15">C20/$B20</f>
        <v>5.6301123598982317E-2</v>
      </c>
      <c r="D43" s="6">
        <f t="shared" si="15"/>
        <v>0.11552169942032527</v>
      </c>
      <c r="E43" s="6">
        <f t="shared" si="15"/>
        <v>0.1822602933661483</v>
      </c>
      <c r="F43" s="6">
        <f t="shared" si="15"/>
        <v>0.26148761440371826</v>
      </c>
      <c r="G43" s="6">
        <f t="shared" si="15"/>
        <v>0.2990416017612143</v>
      </c>
      <c r="H43" s="6">
        <f t="shared" si="15"/>
        <v>0.68767892758742732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x14ac:dyDescent="0.25">
      <c r="A44" s="4">
        <f t="shared" si="1"/>
        <v>2017</v>
      </c>
      <c r="B44" s="2">
        <f t="shared" si="1"/>
        <v>81138656.638691753</v>
      </c>
      <c r="C44" s="6">
        <f t="shared" ref="C44:G44" si="16">C21/$B21</f>
        <v>8.0548422294315539E-2</v>
      </c>
      <c r="D44" s="6">
        <f t="shared" si="16"/>
        <v>0.18205966990774222</v>
      </c>
      <c r="E44" s="6">
        <f t="shared" si="16"/>
        <v>0.24877647106452802</v>
      </c>
      <c r="F44" s="6">
        <f t="shared" si="16"/>
        <v>0.35512506975341213</v>
      </c>
      <c r="G44" s="6">
        <f t="shared" si="16"/>
        <v>0.70300185512455149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x14ac:dyDescent="0.25">
      <c r="A45" s="4">
        <f t="shared" si="1"/>
        <v>2018</v>
      </c>
      <c r="B45" s="2">
        <f t="shared" si="1"/>
        <v>81230606.858607277</v>
      </c>
      <c r="C45" s="6">
        <f t="shared" ref="C45:F45" si="17">C22/$B22</f>
        <v>8.6857762419666404E-2</v>
      </c>
      <c r="D45" s="6">
        <f t="shared" si="17"/>
        <v>0.18574114731450209</v>
      </c>
      <c r="E45" s="6">
        <f t="shared" si="17"/>
        <v>0.2783243102399266</v>
      </c>
      <c r="F45" s="6">
        <f t="shared" si="17"/>
        <v>0.40608706199260342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x14ac:dyDescent="0.25">
      <c r="A46" s="4">
        <f t="shared" si="1"/>
        <v>2019</v>
      </c>
      <c r="B46" s="2">
        <f t="shared" si="1"/>
        <v>81305612.969265759</v>
      </c>
      <c r="C46" s="6">
        <f t="shared" ref="C46:E46" si="18">C23/$B23</f>
        <v>0.11558617102175066</v>
      </c>
      <c r="D46" s="6">
        <f t="shared" si="18"/>
        <v>0.18989653752557639</v>
      </c>
      <c r="E46" s="6">
        <f t="shared" si="18"/>
        <v>0.29651495226082625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x14ac:dyDescent="0.25">
      <c r="A47" s="4">
        <f>A24</f>
        <v>2020</v>
      </c>
      <c r="B47" s="2">
        <f t="shared" ref="B47:B48" si="19">B24</f>
        <v>81381067.028811038</v>
      </c>
      <c r="C47" s="6">
        <f t="shared" ref="C47:D47" si="20">C24/$B24</f>
        <v>0.10504730381623707</v>
      </c>
      <c r="D47" s="6">
        <f t="shared" si="20"/>
        <v>0.19269368682992929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x14ac:dyDescent="0.25">
      <c r="A48" s="4">
        <f t="shared" si="1"/>
        <v>2021</v>
      </c>
      <c r="B48" s="2">
        <f t="shared" si="19"/>
        <v>81478339.0824413</v>
      </c>
      <c r="C48" s="6">
        <f t="shared" ref="C48" si="21">C25/$B25</f>
        <v>0.12368517881213739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2" ht="15.75" thickBot="1" x14ac:dyDescent="0.3"/>
    <row r="50" spans="1:22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1"/>
    </row>
  </sheetData>
  <mergeCells count="2">
    <mergeCell ref="C1:W1"/>
    <mergeCell ref="C27:U2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7850-D49E-4780-83B1-637D1398F17C}">
  <dimension ref="A1:V27"/>
  <sheetViews>
    <sheetView workbookViewId="0"/>
  </sheetViews>
  <sheetFormatPr defaultColWidth="9.140625" defaultRowHeight="15" x14ac:dyDescent="0.25"/>
  <cols>
    <col min="1" max="1" width="35.7109375" style="1" customWidth="1"/>
    <col min="2" max="2" width="12.42578125" style="1" customWidth="1"/>
    <col min="3" max="21" width="11.5703125" style="1" bestFit="1" customWidth="1"/>
    <col min="22" max="22" width="9" style="1" customWidth="1"/>
    <col min="23" max="23" width="6.28515625" style="1" customWidth="1"/>
    <col min="24" max="24" width="16.7109375" style="1" bestFit="1" customWidth="1"/>
    <col min="25" max="25" width="20.5703125" style="1" bestFit="1" customWidth="1"/>
    <col min="26" max="26" width="16.7109375" style="1" bestFit="1" customWidth="1"/>
    <col min="27" max="27" width="20.5703125" style="1" bestFit="1" customWidth="1"/>
    <col min="28" max="28" width="16.7109375" style="1" bestFit="1" customWidth="1"/>
    <col min="29" max="29" width="20.5703125" style="1" bestFit="1" customWidth="1"/>
    <col min="30" max="30" width="16.7109375" style="1" bestFit="1" customWidth="1"/>
    <col min="31" max="31" width="20.5703125" style="1" bestFit="1" customWidth="1"/>
    <col min="32" max="32" width="16.7109375" style="1" bestFit="1" customWidth="1"/>
    <col min="33" max="33" width="20.5703125" style="1" bestFit="1" customWidth="1"/>
    <col min="34" max="34" width="16.7109375" style="1" bestFit="1" customWidth="1"/>
    <col min="35" max="35" width="20.5703125" style="1" bestFit="1" customWidth="1"/>
    <col min="36" max="36" width="16.7109375" style="1" bestFit="1" customWidth="1"/>
    <col min="37" max="37" width="20.5703125" style="1" bestFit="1" customWidth="1"/>
    <col min="38" max="38" width="16.7109375" style="1" bestFit="1" customWidth="1"/>
    <col min="39" max="39" width="20.5703125" style="1" bestFit="1" customWidth="1"/>
    <col min="40" max="40" width="16.7109375" style="1" bestFit="1" customWidth="1"/>
    <col min="41" max="41" width="20.5703125" style="1" bestFit="1" customWidth="1"/>
    <col min="42" max="42" width="16.7109375" style="1" bestFit="1" customWidth="1"/>
    <col min="43" max="43" width="20.5703125" style="1" bestFit="1" customWidth="1"/>
    <col min="44" max="44" width="16.7109375" style="1" bestFit="1" customWidth="1"/>
    <col min="45" max="45" width="20.5703125" style="1" bestFit="1" customWidth="1"/>
    <col min="46" max="46" width="21.85546875" style="1" bestFit="1" customWidth="1"/>
    <col min="47" max="47" width="25.7109375" style="1" bestFit="1" customWidth="1"/>
    <col min="48" max="16384" width="9.140625" style="1"/>
  </cols>
  <sheetData>
    <row r="1" spans="1:22" ht="18.75" x14ac:dyDescent="0.3">
      <c r="B1" s="74" t="s">
        <v>28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3" spans="1:22" x14ac:dyDescent="0.25">
      <c r="B3" s="3" t="s">
        <v>1</v>
      </c>
    </row>
    <row r="4" spans="1:22" x14ac:dyDescent="0.25">
      <c r="A4" s="4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2" x14ac:dyDescent="0.25">
      <c r="V5" s="3"/>
    </row>
    <row r="6" spans="1:22" x14ac:dyDescent="0.25">
      <c r="A6" s="4">
        <v>2002</v>
      </c>
      <c r="B6" s="2">
        <v>1908</v>
      </c>
      <c r="C6" s="2">
        <v>22578</v>
      </c>
      <c r="D6" s="2">
        <v>201992</v>
      </c>
      <c r="E6" s="2">
        <v>1570291</v>
      </c>
      <c r="F6" s="2">
        <v>13658731.999999963</v>
      </c>
      <c r="G6" s="2">
        <v>12928191.999999963</v>
      </c>
      <c r="H6" s="2">
        <v>11969911.99999997</v>
      </c>
      <c r="I6" s="2">
        <v>10933354.999999963</v>
      </c>
      <c r="J6" s="2">
        <v>9645658.9999999627</v>
      </c>
      <c r="K6" s="2">
        <v>7510296.9999999553</v>
      </c>
      <c r="L6" s="2">
        <v>7508282.9999999553</v>
      </c>
      <c r="M6" s="2">
        <v>8375123.9999999553</v>
      </c>
      <c r="N6" s="2">
        <v>5662599.9999999553</v>
      </c>
      <c r="O6" s="2">
        <v>759545.9999999553</v>
      </c>
      <c r="P6" s="2">
        <v>345956.9999999553</v>
      </c>
      <c r="Q6" s="2">
        <v>243832.9999999553</v>
      </c>
      <c r="R6" s="2">
        <v>177582.9999999553</v>
      </c>
      <c r="S6" s="2">
        <v>385470.9999999553</v>
      </c>
      <c r="T6" s="2">
        <v>229734.9999999553</v>
      </c>
      <c r="U6" s="2">
        <v>682259.9999999553</v>
      </c>
      <c r="V6" s="2"/>
    </row>
    <row r="7" spans="1:22" x14ac:dyDescent="0.25">
      <c r="A7" s="4">
        <v>2003</v>
      </c>
      <c r="B7" s="2">
        <v>1692</v>
      </c>
      <c r="C7" s="2">
        <v>17433</v>
      </c>
      <c r="D7" s="2">
        <v>178093</v>
      </c>
      <c r="E7" s="2">
        <v>1766377</v>
      </c>
      <c r="F7" s="2">
        <v>12899052.710000012</v>
      </c>
      <c r="G7" s="2">
        <v>10984760.070000011</v>
      </c>
      <c r="H7" s="2">
        <v>8464761.0300000124</v>
      </c>
      <c r="I7" s="2">
        <v>4602480.7800000124</v>
      </c>
      <c r="J7" s="2">
        <v>5022927.9100000113</v>
      </c>
      <c r="K7" s="2">
        <v>2105340.3300000131</v>
      </c>
      <c r="L7" s="2">
        <v>1368235.6600000113</v>
      </c>
      <c r="M7" s="2">
        <v>1219454.7600000128</v>
      </c>
      <c r="N7" s="2">
        <v>980160.47000001371</v>
      </c>
      <c r="O7" s="2">
        <v>733265.97000001371</v>
      </c>
      <c r="P7" s="2">
        <v>731923.27000001073</v>
      </c>
      <c r="Q7" s="2">
        <v>831466.54000001401</v>
      </c>
      <c r="R7" s="2">
        <v>1118570.6900000125</v>
      </c>
      <c r="S7" s="2">
        <v>1097706.6100000143</v>
      </c>
      <c r="T7" s="2">
        <v>878799.08000001311</v>
      </c>
      <c r="U7" s="2"/>
      <c r="V7" s="2"/>
    </row>
    <row r="8" spans="1:22" x14ac:dyDescent="0.25">
      <c r="A8" s="4">
        <v>2004</v>
      </c>
      <c r="B8" s="2">
        <v>1742</v>
      </c>
      <c r="C8" s="2">
        <v>17138</v>
      </c>
      <c r="D8" s="2">
        <v>129542</v>
      </c>
      <c r="E8" s="2">
        <v>1031791</v>
      </c>
      <c r="F8" s="2">
        <v>6496704.1600000337</v>
      </c>
      <c r="G8" s="2">
        <v>4416784.2900000326</v>
      </c>
      <c r="H8" s="2">
        <v>3463622.0300000384</v>
      </c>
      <c r="I8" s="2">
        <v>1261329.5500000343</v>
      </c>
      <c r="J8" s="2">
        <v>1010902.5500000343</v>
      </c>
      <c r="K8" s="2">
        <v>1405532.3700000346</v>
      </c>
      <c r="L8" s="2">
        <v>1925641.8100000396</v>
      </c>
      <c r="M8" s="2">
        <v>837702.89000003785</v>
      </c>
      <c r="N8" s="2">
        <v>1277081.6900000349</v>
      </c>
      <c r="O8" s="2">
        <v>289328.669999965</v>
      </c>
      <c r="P8" s="2">
        <v>536815.66000003368</v>
      </c>
      <c r="Q8" s="2">
        <v>708273.17999997002</v>
      </c>
      <c r="R8" s="2">
        <v>241552.59999997201</v>
      </c>
      <c r="S8" s="2">
        <v>653870.41999997199</v>
      </c>
      <c r="T8" s="2"/>
      <c r="U8" s="2"/>
      <c r="V8" s="2"/>
    </row>
    <row r="9" spans="1:22" x14ac:dyDescent="0.25">
      <c r="A9" s="4">
        <v>2005</v>
      </c>
      <c r="B9" s="2">
        <v>1704</v>
      </c>
      <c r="C9" s="2">
        <v>1762</v>
      </c>
      <c r="D9" s="2">
        <v>195343</v>
      </c>
      <c r="E9" s="2">
        <v>2148216</v>
      </c>
      <c r="F9" s="2">
        <v>17801615.32</v>
      </c>
      <c r="G9" s="2">
        <v>15295968.34999999</v>
      </c>
      <c r="H9" s="2">
        <v>8700399.2499999776</v>
      </c>
      <c r="I9" s="2">
        <v>8711136.1199999824</v>
      </c>
      <c r="J9" s="2">
        <v>7068844.55999998</v>
      </c>
      <c r="K9" s="2">
        <v>6781229.2299999818</v>
      </c>
      <c r="L9" s="2">
        <v>6595805.759999983</v>
      </c>
      <c r="M9" s="2">
        <v>7403923.1699999869</v>
      </c>
      <c r="N9" s="2">
        <v>3534072.7199999839</v>
      </c>
      <c r="O9" s="2">
        <v>2890929.1799999774</v>
      </c>
      <c r="P9" s="2">
        <v>5008333.4199999645</v>
      </c>
      <c r="Q9" s="2">
        <v>4211441.8299999684</v>
      </c>
      <c r="R9" s="2">
        <v>4293280.2399999648</v>
      </c>
      <c r="S9" s="2"/>
      <c r="T9" s="2"/>
      <c r="U9" s="2"/>
      <c r="V9" s="2"/>
    </row>
    <row r="10" spans="1:22" x14ac:dyDescent="0.25">
      <c r="A10" s="4">
        <v>2006</v>
      </c>
      <c r="B10" s="2">
        <v>876</v>
      </c>
      <c r="C10" s="2">
        <v>14957</v>
      </c>
      <c r="D10" s="2">
        <v>127211</v>
      </c>
      <c r="E10" s="2">
        <v>1000342</v>
      </c>
      <c r="F10" s="2">
        <v>7825343.2299999781</v>
      </c>
      <c r="G10" s="2">
        <v>6709364.6899999827</v>
      </c>
      <c r="H10" s="2">
        <v>5853575.2899999842</v>
      </c>
      <c r="I10" s="2">
        <v>4245046.6399999857</v>
      </c>
      <c r="J10" s="2">
        <v>3654366.4199999869</v>
      </c>
      <c r="K10" s="2">
        <v>1831427.8999999836</v>
      </c>
      <c r="L10" s="2">
        <v>1548501.5799999833</v>
      </c>
      <c r="M10" s="2">
        <v>1570926.7399999797</v>
      </c>
      <c r="N10" s="2">
        <v>1391848.1999999732</v>
      </c>
      <c r="O10" s="2">
        <v>605346.45999997109</v>
      </c>
      <c r="P10" s="2">
        <v>3444147.1999999732</v>
      </c>
      <c r="Q10" s="2">
        <v>2866939.4699999765</v>
      </c>
      <c r="R10" s="2"/>
      <c r="S10" s="2"/>
      <c r="T10" s="2"/>
      <c r="U10" s="2"/>
      <c r="V10" s="2"/>
    </row>
    <row r="11" spans="1:22" x14ac:dyDescent="0.25">
      <c r="A11" s="4">
        <v>2007</v>
      </c>
      <c r="B11" s="2">
        <v>5126</v>
      </c>
      <c r="C11" s="2">
        <v>14301</v>
      </c>
      <c r="D11" s="2">
        <v>132640</v>
      </c>
      <c r="E11" s="2">
        <v>1031852</v>
      </c>
      <c r="F11" s="2">
        <v>13400652.080000009</v>
      </c>
      <c r="G11" s="2">
        <v>10986386.300000004</v>
      </c>
      <c r="H11" s="2">
        <v>7529445.7500000149</v>
      </c>
      <c r="I11" s="2">
        <v>4038939.0500000156</v>
      </c>
      <c r="J11" s="2">
        <v>5457552.590000011</v>
      </c>
      <c r="K11" s="2">
        <v>2222221.240000017</v>
      </c>
      <c r="L11" s="2">
        <v>69096.149999983594</v>
      </c>
      <c r="M11" s="2">
        <v>416934.87999997998</v>
      </c>
      <c r="N11" s="2">
        <v>923966.28999998397</v>
      </c>
      <c r="O11" s="2">
        <v>578004.40999998199</v>
      </c>
      <c r="P11" s="2">
        <v>1203125.97999998</v>
      </c>
      <c r="Q11" s="2"/>
      <c r="R11" s="2"/>
      <c r="S11" s="2"/>
      <c r="T11" s="2"/>
      <c r="U11" s="2"/>
      <c r="V11" s="2"/>
    </row>
    <row r="12" spans="1:22" x14ac:dyDescent="0.25">
      <c r="A12" s="4">
        <v>2008</v>
      </c>
      <c r="B12" s="2">
        <v>830</v>
      </c>
      <c r="C12" s="2">
        <v>17780</v>
      </c>
      <c r="D12" s="2">
        <v>171416</v>
      </c>
      <c r="E12" s="2">
        <v>1789017</v>
      </c>
      <c r="F12" s="2">
        <v>19853402.259999994</v>
      </c>
      <c r="G12" s="2">
        <v>17185841.559999999</v>
      </c>
      <c r="H12" s="2">
        <v>13915336.669999987</v>
      </c>
      <c r="I12" s="2">
        <v>16685179.239999987</v>
      </c>
      <c r="J12" s="2">
        <v>24731941.459999979</v>
      </c>
      <c r="K12" s="2">
        <v>23351501.419999987</v>
      </c>
      <c r="L12" s="2">
        <v>12901368.920000002</v>
      </c>
      <c r="M12" s="2">
        <v>1340663.6099999994</v>
      </c>
      <c r="N12" s="2">
        <v>1813511.5700000077</v>
      </c>
      <c r="O12" s="2">
        <v>5732845.6600000113</v>
      </c>
      <c r="P12" s="2"/>
      <c r="Q12" s="2"/>
      <c r="R12" s="2"/>
      <c r="S12" s="2"/>
      <c r="T12" s="2"/>
      <c r="U12" s="2"/>
      <c r="V12" s="2"/>
    </row>
    <row r="13" spans="1:22" x14ac:dyDescent="0.25">
      <c r="A13" s="4">
        <v>2009</v>
      </c>
      <c r="B13" s="2">
        <v>521</v>
      </c>
      <c r="C13" s="2">
        <v>19964</v>
      </c>
      <c r="D13" s="2">
        <v>198470</v>
      </c>
      <c r="E13" s="2">
        <v>1953271</v>
      </c>
      <c r="F13" s="2">
        <v>17232322.310000014</v>
      </c>
      <c r="G13" s="2">
        <v>12258805.160000015</v>
      </c>
      <c r="H13" s="2">
        <v>7400882.1200000197</v>
      </c>
      <c r="I13" s="2">
        <v>11285995.400000013</v>
      </c>
      <c r="J13" s="2">
        <v>8001029.2600000128</v>
      </c>
      <c r="K13" s="2">
        <v>5885299.8800000176</v>
      </c>
      <c r="L13" s="2">
        <v>4218160.0000000149</v>
      </c>
      <c r="M13" s="2">
        <v>7699989.4400000125</v>
      </c>
      <c r="N13" s="2">
        <v>7324230.5300000086</v>
      </c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4">
        <v>2010</v>
      </c>
      <c r="B14" s="2">
        <v>56352</v>
      </c>
      <c r="C14" s="2">
        <v>21951</v>
      </c>
      <c r="D14" s="2">
        <v>229600</v>
      </c>
      <c r="E14" s="2">
        <v>1832444</v>
      </c>
      <c r="F14" s="2">
        <v>14976305.969999999</v>
      </c>
      <c r="G14" s="2">
        <v>15620538.009999998</v>
      </c>
      <c r="H14" s="2">
        <v>28026721.379999988</v>
      </c>
      <c r="I14" s="2">
        <v>29280482.569999978</v>
      </c>
      <c r="J14" s="2">
        <v>19758456.739999995</v>
      </c>
      <c r="K14" s="2">
        <v>774623.61000001396</v>
      </c>
      <c r="L14" s="2">
        <v>1544315.1000000101</v>
      </c>
      <c r="M14" s="2">
        <v>2123554.3500000099</v>
      </c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4">
        <v>2011</v>
      </c>
      <c r="B15" s="2">
        <v>2146</v>
      </c>
      <c r="C15" s="2">
        <v>1952</v>
      </c>
      <c r="D15" s="2">
        <v>168782</v>
      </c>
      <c r="E15" s="2">
        <v>1740967</v>
      </c>
      <c r="F15" s="2">
        <v>14568507.069999982</v>
      </c>
      <c r="G15" s="2">
        <v>13920653.969999988</v>
      </c>
      <c r="H15" s="2">
        <v>17117022.019999988</v>
      </c>
      <c r="I15" s="2">
        <v>17166019.25999999</v>
      </c>
      <c r="J15" s="2">
        <v>14496080.199999988</v>
      </c>
      <c r="K15" s="2">
        <v>18441456.18999999</v>
      </c>
      <c r="L15" s="2">
        <v>13623448.239999987</v>
      </c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4">
        <v>2012</v>
      </c>
      <c r="B16" s="2">
        <v>214</v>
      </c>
      <c r="C16" s="2">
        <v>18924</v>
      </c>
      <c r="D16" s="2">
        <v>203541</v>
      </c>
      <c r="E16" s="2">
        <v>2063589</v>
      </c>
      <c r="F16" s="2">
        <v>20257084.249999993</v>
      </c>
      <c r="G16" s="2">
        <v>14596923.059999987</v>
      </c>
      <c r="H16" s="2">
        <v>9270937.2399999872</v>
      </c>
      <c r="I16" s="2">
        <v>8142747.5399999768</v>
      </c>
      <c r="J16" s="2">
        <v>5005012.1499999762</v>
      </c>
      <c r="K16" s="2">
        <v>3165733.0099999756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4">
        <v>2013</v>
      </c>
      <c r="B17" s="2">
        <v>265</v>
      </c>
      <c r="C17" s="2">
        <v>25208</v>
      </c>
      <c r="D17" s="2">
        <v>331064</v>
      </c>
      <c r="E17" s="2">
        <v>3446367</v>
      </c>
      <c r="F17" s="2">
        <v>27262892.829999991</v>
      </c>
      <c r="G17" s="2">
        <v>25746516.659999982</v>
      </c>
      <c r="H17" s="2">
        <v>23088294.699999988</v>
      </c>
      <c r="I17" s="2">
        <v>18479194.519999988</v>
      </c>
      <c r="J17" s="2">
        <v>12025355.579999991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4">
        <v>2014</v>
      </c>
      <c r="B18" s="2">
        <v>2567</v>
      </c>
      <c r="C18" s="2">
        <v>28845</v>
      </c>
      <c r="D18" s="2">
        <v>383577</v>
      </c>
      <c r="E18" s="2">
        <v>2992063</v>
      </c>
      <c r="F18" s="2">
        <v>26269369.539999992</v>
      </c>
      <c r="G18" s="2">
        <v>21924451.56000001</v>
      </c>
      <c r="H18" s="2">
        <v>17599857.160000004</v>
      </c>
      <c r="I18" s="2">
        <v>19768092.030000016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4">
        <v>2015</v>
      </c>
      <c r="B19" s="2">
        <v>25413</v>
      </c>
      <c r="C19" s="2">
        <v>32512</v>
      </c>
      <c r="D19" s="2">
        <v>331526</v>
      </c>
      <c r="E19" s="2">
        <v>2711405</v>
      </c>
      <c r="F19" s="2">
        <v>26073827.420000002</v>
      </c>
      <c r="G19" s="2">
        <v>24323526.570000008</v>
      </c>
      <c r="H19" s="2">
        <v>15686792.149999999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4">
        <v>2016</v>
      </c>
      <c r="B20" s="2">
        <v>2563</v>
      </c>
      <c r="C20" s="2">
        <v>2707</v>
      </c>
      <c r="D20" s="2">
        <v>278791</v>
      </c>
      <c r="E20" s="2">
        <v>2569802</v>
      </c>
      <c r="F20" s="2">
        <v>24112147.160000019</v>
      </c>
      <c r="G20" s="2">
        <v>20644868.800000019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4">
        <v>2017</v>
      </c>
      <c r="B21" s="2">
        <v>21</v>
      </c>
      <c r="C21" s="2">
        <v>2649</v>
      </c>
      <c r="D21" s="2">
        <v>383325</v>
      </c>
      <c r="E21" s="2">
        <v>2930815</v>
      </c>
      <c r="F21" s="2">
        <v>30896974.949999996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4">
        <v>2018</v>
      </c>
      <c r="B22" s="2">
        <v>2846</v>
      </c>
      <c r="C22" s="2">
        <v>3042</v>
      </c>
      <c r="D22" s="2">
        <v>233052</v>
      </c>
      <c r="E22" s="2">
        <v>2262731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4">
        <v>2019</v>
      </c>
      <c r="B23" s="2">
        <v>2136</v>
      </c>
      <c r="C23" s="2">
        <v>3045</v>
      </c>
      <c r="D23" s="2">
        <v>221951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4">
        <v>2020</v>
      </c>
      <c r="B24" s="2">
        <v>2046</v>
      </c>
      <c r="C24" s="2">
        <v>2563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4">
        <v>2021</v>
      </c>
      <c r="B25" s="2">
        <v>521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thickBot="1" x14ac:dyDescent="0.3"/>
    <row r="27" spans="1:22" x14ac:dyDescent="0.25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1"/>
    </row>
  </sheetData>
  <mergeCells count="1">
    <mergeCell ref="B1:V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workbookViewId="0"/>
  </sheetViews>
  <sheetFormatPr defaultColWidth="9.140625" defaultRowHeight="15" x14ac:dyDescent="0.25"/>
  <cols>
    <col min="1" max="1" width="35.7109375" style="1" customWidth="1"/>
    <col min="2" max="2" width="12.42578125" style="1" customWidth="1"/>
    <col min="3" max="21" width="11.5703125" style="1" bestFit="1" customWidth="1"/>
    <col min="22" max="22" width="9" style="1" customWidth="1"/>
    <col min="23" max="23" width="6.28515625" style="1" customWidth="1"/>
    <col min="24" max="24" width="16.7109375" style="1" bestFit="1" customWidth="1"/>
    <col min="25" max="25" width="20.5703125" style="1" bestFit="1" customWidth="1"/>
    <col min="26" max="26" width="16.7109375" style="1" bestFit="1" customWidth="1"/>
    <col min="27" max="27" width="20.5703125" style="1" bestFit="1" customWidth="1"/>
    <col min="28" max="28" width="16.7109375" style="1" bestFit="1" customWidth="1"/>
    <col min="29" max="29" width="20.5703125" style="1" bestFit="1" customWidth="1"/>
    <col min="30" max="30" width="16.7109375" style="1" bestFit="1" customWidth="1"/>
    <col min="31" max="31" width="20.5703125" style="1" bestFit="1" customWidth="1"/>
    <col min="32" max="32" width="16.7109375" style="1" bestFit="1" customWidth="1"/>
    <col min="33" max="33" width="20.5703125" style="1" bestFit="1" customWidth="1"/>
    <col min="34" max="34" width="16.7109375" style="1" bestFit="1" customWidth="1"/>
    <col min="35" max="35" width="20.5703125" style="1" bestFit="1" customWidth="1"/>
    <col min="36" max="36" width="16.7109375" style="1" bestFit="1" customWidth="1"/>
    <col min="37" max="37" width="20.5703125" style="1" bestFit="1" customWidth="1"/>
    <col min="38" max="38" width="16.7109375" style="1" bestFit="1" customWidth="1"/>
    <col min="39" max="39" width="20.5703125" style="1" bestFit="1" customWidth="1"/>
    <col min="40" max="40" width="16.7109375" style="1" bestFit="1" customWidth="1"/>
    <col min="41" max="41" width="20.5703125" style="1" bestFit="1" customWidth="1"/>
    <col min="42" max="42" width="16.7109375" style="1" bestFit="1" customWidth="1"/>
    <col min="43" max="43" width="20.5703125" style="1" bestFit="1" customWidth="1"/>
    <col min="44" max="44" width="16.7109375" style="1" bestFit="1" customWidth="1"/>
    <col min="45" max="45" width="20.5703125" style="1" bestFit="1" customWidth="1"/>
    <col min="46" max="46" width="21.85546875" style="1" bestFit="1" customWidth="1"/>
    <col min="47" max="47" width="25.7109375" style="1" bestFit="1" customWidth="1"/>
    <col min="48" max="16384" width="9.140625" style="1"/>
  </cols>
  <sheetData>
    <row r="1" spans="1:22" ht="18.75" x14ac:dyDescent="0.3">
      <c r="B1" s="74" t="s">
        <v>3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3" spans="1:22" x14ac:dyDescent="0.25">
      <c r="B3" s="3" t="s">
        <v>1</v>
      </c>
    </row>
    <row r="4" spans="1:22" x14ac:dyDescent="0.25">
      <c r="A4" s="4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2" x14ac:dyDescent="0.25">
      <c r="V5" s="3"/>
    </row>
    <row r="6" spans="1:22" x14ac:dyDescent="0.25">
      <c r="A6" s="4">
        <v>2002</v>
      </c>
      <c r="B6" s="2">
        <v>3598715.4700000053</v>
      </c>
      <c r="C6" s="2">
        <v>8447575.1400000006</v>
      </c>
      <c r="D6" s="2">
        <v>14626473.190000001</v>
      </c>
      <c r="E6" s="2">
        <v>21281779.160000004</v>
      </c>
      <c r="F6" s="2">
        <v>27733881.659999996</v>
      </c>
      <c r="G6" s="2">
        <v>31857881.629999995</v>
      </c>
      <c r="H6" s="2">
        <v>34573690.25999999</v>
      </c>
      <c r="I6" s="2">
        <v>36938467.739999995</v>
      </c>
      <c r="J6" s="2">
        <v>39612644.679999992</v>
      </c>
      <c r="K6" s="2">
        <v>42959805.519999996</v>
      </c>
      <c r="L6" s="2">
        <v>43950138.939999998</v>
      </c>
      <c r="M6" s="2">
        <v>44952399.599999994</v>
      </c>
      <c r="N6" s="2">
        <v>45402265.289999992</v>
      </c>
      <c r="O6" s="2">
        <v>54058852.919999994</v>
      </c>
      <c r="P6" s="2">
        <v>55109917.509999998</v>
      </c>
      <c r="Q6" s="2">
        <v>55154082.739999995</v>
      </c>
      <c r="R6" s="2">
        <v>55168482.989999995</v>
      </c>
      <c r="S6" s="2">
        <v>55192161.649999991</v>
      </c>
      <c r="T6" s="2">
        <v>55240036.579999991</v>
      </c>
      <c r="U6" s="2">
        <v>55241688.149999991</v>
      </c>
      <c r="V6" s="2"/>
    </row>
    <row r="7" spans="1:22" x14ac:dyDescent="0.25">
      <c r="A7" s="4">
        <v>2003</v>
      </c>
      <c r="B7" s="2">
        <v>2357590.0850798478</v>
      </c>
      <c r="C7" s="2">
        <v>7343267.3638231512</v>
      </c>
      <c r="D7" s="2">
        <v>12373787.987473611</v>
      </c>
      <c r="E7" s="2">
        <v>16626494.320718955</v>
      </c>
      <c r="F7" s="2">
        <v>24486415.341511201</v>
      </c>
      <c r="G7" s="2">
        <v>26922277.179611649</v>
      </c>
      <c r="H7" s="2">
        <v>29086209.155136827</v>
      </c>
      <c r="I7" s="2">
        <v>33143691.897489805</v>
      </c>
      <c r="J7" s="2">
        <v>35258032.446305074</v>
      </c>
      <c r="K7" s="2">
        <v>40343890.140606195</v>
      </c>
      <c r="L7" s="2">
        <v>41851387.937711619</v>
      </c>
      <c r="M7" s="2">
        <v>42396028.916195042</v>
      </c>
      <c r="N7" s="2">
        <v>43415960.739437088</v>
      </c>
      <c r="O7" s="2">
        <v>43879220.899412066</v>
      </c>
      <c r="P7" s="2">
        <v>44127590.515994601</v>
      </c>
      <c r="Q7" s="2">
        <v>44390531.733981699</v>
      </c>
      <c r="R7" s="2">
        <v>44425719.333944879</v>
      </c>
      <c r="S7" s="2">
        <v>44647095.671036348</v>
      </c>
      <c r="T7" s="2">
        <v>44911003.157244533</v>
      </c>
      <c r="U7" s="2" t="s">
        <v>0</v>
      </c>
      <c r="V7" s="2"/>
    </row>
    <row r="8" spans="1:22" x14ac:dyDescent="0.25">
      <c r="A8" s="4">
        <v>2004</v>
      </c>
      <c r="B8" s="2">
        <v>2412818.0935216788</v>
      </c>
      <c r="C8" s="2">
        <v>8124892.8496464798</v>
      </c>
      <c r="D8" s="2">
        <v>13620688.625883754</v>
      </c>
      <c r="E8" s="2">
        <v>20243199.334305346</v>
      </c>
      <c r="F8" s="2">
        <v>24406379.024241503</v>
      </c>
      <c r="G8" s="2">
        <v>27901678.583633989</v>
      </c>
      <c r="H8" s="2">
        <v>30777854.570212319</v>
      </c>
      <c r="I8" s="2">
        <v>34410708.607083403</v>
      </c>
      <c r="J8" s="2">
        <v>35161463.56868092</v>
      </c>
      <c r="K8" s="2">
        <v>36091108.279827133</v>
      </c>
      <c r="L8" s="2">
        <v>36434023.175383374</v>
      </c>
      <c r="M8" s="2">
        <v>39115942.873524457</v>
      </c>
      <c r="N8" s="2">
        <v>40404298.395888418</v>
      </c>
      <c r="O8" s="2">
        <v>41509049.819823705</v>
      </c>
      <c r="P8" s="2">
        <v>41735658.600316159</v>
      </c>
      <c r="Q8" s="2">
        <v>43470441.88637805</v>
      </c>
      <c r="R8" s="2">
        <v>43616312.745996118</v>
      </c>
      <c r="S8" s="2">
        <v>43881946.242381595</v>
      </c>
      <c r="T8" s="2"/>
      <c r="U8" s="2" t="s">
        <v>0</v>
      </c>
      <c r="V8" s="2"/>
    </row>
    <row r="9" spans="1:22" x14ac:dyDescent="0.25">
      <c r="A9" s="4">
        <v>2005</v>
      </c>
      <c r="B9" s="2">
        <v>2316802.5971840015</v>
      </c>
      <c r="C9" s="2">
        <v>8417941.0907855816</v>
      </c>
      <c r="D9" s="2">
        <v>13062232.151746834</v>
      </c>
      <c r="E9" s="2">
        <v>18234904.27143687</v>
      </c>
      <c r="F9" s="2">
        <v>25397076.946095429</v>
      </c>
      <c r="G9" s="2">
        <v>32824740.518411044</v>
      </c>
      <c r="H9" s="2">
        <v>42090263.425362341</v>
      </c>
      <c r="I9" s="2">
        <v>44454375.482338332</v>
      </c>
      <c r="J9" s="2">
        <v>53001381.569154032</v>
      </c>
      <c r="K9" s="2">
        <v>55681547.899362922</v>
      </c>
      <c r="L9" s="2">
        <v>57680276.046210229</v>
      </c>
      <c r="M9" s="2">
        <v>60424449.727097109</v>
      </c>
      <c r="N9" s="2">
        <v>64794064.835660413</v>
      </c>
      <c r="O9" s="2">
        <v>65792794.743376762</v>
      </c>
      <c r="P9" s="2">
        <v>66380547.930296592</v>
      </c>
      <c r="Q9" s="2">
        <v>69598448.592618421</v>
      </c>
      <c r="R9" s="2">
        <v>69708439.470416918</v>
      </c>
      <c r="S9" s="2"/>
      <c r="T9" s="2"/>
      <c r="U9" s="2" t="s">
        <v>0</v>
      </c>
      <c r="V9" s="2"/>
    </row>
    <row r="10" spans="1:22" x14ac:dyDescent="0.25">
      <c r="A10" s="4">
        <v>2006</v>
      </c>
      <c r="B10" s="2">
        <v>2317217.584656836</v>
      </c>
      <c r="C10" s="2">
        <v>14683768.935923517</v>
      </c>
      <c r="D10" s="2">
        <v>18582702.876617566</v>
      </c>
      <c r="E10" s="2">
        <v>23004519.602198508</v>
      </c>
      <c r="F10" s="2">
        <v>27562884.372462463</v>
      </c>
      <c r="G10" s="2">
        <v>30916983.87853343</v>
      </c>
      <c r="H10" s="2">
        <v>34886269.842193551</v>
      </c>
      <c r="I10" s="2">
        <v>36418299.939736485</v>
      </c>
      <c r="J10" s="2">
        <v>37583531.578142673</v>
      </c>
      <c r="K10" s="2">
        <v>39058791.478658877</v>
      </c>
      <c r="L10" s="2">
        <v>39168502.788208872</v>
      </c>
      <c r="M10" s="2">
        <v>39579755.862721369</v>
      </c>
      <c r="N10" s="2">
        <v>39955864.144615509</v>
      </c>
      <c r="O10" s="2">
        <v>40100522.635739803</v>
      </c>
      <c r="P10" s="2">
        <v>40710819.246847115</v>
      </c>
      <c r="Q10" s="2">
        <v>42102103.643048592</v>
      </c>
      <c r="R10" s="2"/>
      <c r="S10" s="2"/>
      <c r="T10" s="2"/>
      <c r="U10" s="2" t="s">
        <v>0</v>
      </c>
      <c r="V10" s="2"/>
    </row>
    <row r="11" spans="1:22" x14ac:dyDescent="0.25">
      <c r="A11" s="4">
        <v>2007</v>
      </c>
      <c r="B11" s="2">
        <v>2295301.7719281437</v>
      </c>
      <c r="C11" s="2">
        <v>7733998.9872001205</v>
      </c>
      <c r="D11" s="2">
        <v>12062170.850586554</v>
      </c>
      <c r="E11" s="2">
        <v>16912669.310220089</v>
      </c>
      <c r="F11" s="2">
        <v>22192664.951283935</v>
      </c>
      <c r="G11" s="2">
        <v>25051939.411011897</v>
      </c>
      <c r="H11" s="2">
        <v>29746080.594796784</v>
      </c>
      <c r="I11" s="2">
        <v>32222488.955030646</v>
      </c>
      <c r="J11" s="2">
        <v>33996772.329737842</v>
      </c>
      <c r="K11" s="2">
        <v>40582655.651629932</v>
      </c>
      <c r="L11" s="2">
        <v>41419750.223115787</v>
      </c>
      <c r="M11" s="2">
        <v>42160976.25559248</v>
      </c>
      <c r="N11" s="2">
        <v>42865523.293154977</v>
      </c>
      <c r="O11" s="2">
        <v>42940465.728651688</v>
      </c>
      <c r="P11" s="2">
        <v>43174182.509147592</v>
      </c>
      <c r="Q11" s="2"/>
      <c r="R11" s="2"/>
      <c r="S11" s="2"/>
      <c r="T11" s="2"/>
      <c r="U11" s="2" t="s">
        <v>0</v>
      </c>
      <c r="V11" s="2"/>
    </row>
    <row r="12" spans="1:22" x14ac:dyDescent="0.25">
      <c r="A12" s="4">
        <v>2008</v>
      </c>
      <c r="B12" s="2">
        <v>1929291.8637749681</v>
      </c>
      <c r="C12" s="2">
        <v>6643021.5764900632</v>
      </c>
      <c r="D12" s="2">
        <v>11365914.041468687</v>
      </c>
      <c r="E12" s="2">
        <v>16374586.144256681</v>
      </c>
      <c r="F12" s="2">
        <v>22153423.099460553</v>
      </c>
      <c r="G12" s="2">
        <v>25802564.423137773</v>
      </c>
      <c r="H12" s="2">
        <v>43115992.679621696</v>
      </c>
      <c r="I12" s="2">
        <v>45240049.743036568</v>
      </c>
      <c r="J12" s="2">
        <v>50012889.513638377</v>
      </c>
      <c r="K12" s="2">
        <v>62792537.358233318</v>
      </c>
      <c r="L12" s="2">
        <v>72489473.169598937</v>
      </c>
      <c r="M12" s="2">
        <v>84767842.839429468</v>
      </c>
      <c r="N12" s="2">
        <v>85135858.984843642</v>
      </c>
      <c r="O12" s="2">
        <v>85745774.058477029</v>
      </c>
      <c r="P12" s="2"/>
      <c r="Q12" s="2"/>
      <c r="R12" s="2"/>
      <c r="S12" s="2"/>
      <c r="T12" s="2"/>
      <c r="U12" s="2" t="s">
        <v>0</v>
      </c>
      <c r="V12" s="2"/>
    </row>
    <row r="13" spans="1:22" x14ac:dyDescent="0.25">
      <c r="A13" s="4">
        <v>2009</v>
      </c>
      <c r="B13" s="2">
        <v>3044391.354071348</v>
      </c>
      <c r="C13" s="2">
        <v>8350972.5691107959</v>
      </c>
      <c r="D13" s="2">
        <v>13119552.318067269</v>
      </c>
      <c r="E13" s="2">
        <v>19498176.172699772</v>
      </c>
      <c r="F13" s="2">
        <v>25635587.514297742</v>
      </c>
      <c r="G13" s="2">
        <v>32571089.723563444</v>
      </c>
      <c r="H13" s="2">
        <v>40540419.823062383</v>
      </c>
      <c r="I13" s="2">
        <v>44506135.832773194</v>
      </c>
      <c r="J13" s="2">
        <v>47049455.510478169</v>
      </c>
      <c r="K13" s="2">
        <v>49447387.544071175</v>
      </c>
      <c r="L13" s="2">
        <v>52134600.725673176</v>
      </c>
      <c r="M13" s="2">
        <v>52869997.763021365</v>
      </c>
      <c r="N13" s="2">
        <v>65867535.981445961</v>
      </c>
      <c r="O13" s="2"/>
      <c r="P13" s="2"/>
      <c r="Q13" s="2"/>
      <c r="R13" s="2"/>
      <c r="S13" s="2"/>
      <c r="T13" s="2"/>
      <c r="U13" s="2" t="s">
        <v>0</v>
      </c>
      <c r="V13" s="2"/>
    </row>
    <row r="14" spans="1:22" x14ac:dyDescent="0.25">
      <c r="A14" s="4">
        <v>2010</v>
      </c>
      <c r="B14" s="2">
        <v>2145277.255873553</v>
      </c>
      <c r="C14" s="2">
        <v>8006233.2543363264</v>
      </c>
      <c r="D14" s="2">
        <v>13648027.759657519</v>
      </c>
      <c r="E14" s="2">
        <v>21221573.135971617</v>
      </c>
      <c r="F14" s="2">
        <v>27043379.299969777</v>
      </c>
      <c r="G14" s="2">
        <v>34820896.633805342</v>
      </c>
      <c r="H14" s="2">
        <v>48728595.681917734</v>
      </c>
      <c r="I14" s="2">
        <v>52860020.652985439</v>
      </c>
      <c r="J14" s="2">
        <v>60711531.500701472</v>
      </c>
      <c r="K14" s="2">
        <v>83741683.830652416</v>
      </c>
      <c r="L14" s="2">
        <v>84385843.721309707</v>
      </c>
      <c r="M14" s="2">
        <v>84973351.170638874</v>
      </c>
      <c r="N14" s="2"/>
      <c r="O14" s="2"/>
      <c r="P14" s="2"/>
      <c r="Q14" s="2"/>
      <c r="R14" s="2"/>
      <c r="S14" s="2"/>
      <c r="T14" s="2"/>
      <c r="U14" s="2" t="s">
        <v>0</v>
      </c>
      <c r="V14" s="2"/>
    </row>
    <row r="15" spans="1:22" x14ac:dyDescent="0.25">
      <c r="A15" s="4">
        <v>2011</v>
      </c>
      <c r="B15" s="2">
        <v>3850510.8293096931</v>
      </c>
      <c r="C15" s="2">
        <v>10088435.432112828</v>
      </c>
      <c r="D15" s="2">
        <v>15601055.774693796</v>
      </c>
      <c r="E15" s="2">
        <v>20228909.786828753</v>
      </c>
      <c r="F15" s="2">
        <v>26370490.257925089</v>
      </c>
      <c r="G15" s="2">
        <v>31579846.064309757</v>
      </c>
      <c r="H15" s="2">
        <v>35012130.119502708</v>
      </c>
      <c r="I15" s="2">
        <v>38772690.33293426</v>
      </c>
      <c r="J15" s="2">
        <v>43802078.493441999</v>
      </c>
      <c r="K15" s="2">
        <v>44361375.593830332</v>
      </c>
      <c r="L15" s="2">
        <v>48838018.825533018</v>
      </c>
      <c r="M15" s="2"/>
      <c r="N15" s="2"/>
      <c r="O15" s="2"/>
      <c r="P15" s="2"/>
      <c r="Q15" s="2"/>
      <c r="R15" s="2"/>
      <c r="S15" s="2"/>
      <c r="T15" s="2"/>
      <c r="U15" s="2" t="s">
        <v>0</v>
      </c>
      <c r="V15" s="2"/>
    </row>
    <row r="16" spans="1:22" x14ac:dyDescent="0.25">
      <c r="A16" s="4">
        <v>2012</v>
      </c>
      <c r="B16" s="2">
        <v>4157634.9989409358</v>
      </c>
      <c r="C16" s="2">
        <v>9025208.957010027</v>
      </c>
      <c r="D16" s="2">
        <v>13314686.026020087</v>
      </c>
      <c r="E16" s="2">
        <v>19425188.546935834</v>
      </c>
      <c r="F16" s="2">
        <v>25618785.080774136</v>
      </c>
      <c r="G16" s="2">
        <v>31606288.605775192</v>
      </c>
      <c r="H16" s="2">
        <v>35078961.752483778</v>
      </c>
      <c r="I16" s="2">
        <v>46386197.612444364</v>
      </c>
      <c r="J16" s="2">
        <v>48429671.829689972</v>
      </c>
      <c r="K16" s="2">
        <v>49993042.203968912</v>
      </c>
      <c r="L16" s="2"/>
      <c r="M16" s="2"/>
      <c r="N16" s="2"/>
      <c r="O16" s="2"/>
      <c r="P16" s="2"/>
      <c r="Q16" s="2"/>
      <c r="R16" s="2"/>
      <c r="S16" s="2"/>
      <c r="T16" s="2"/>
      <c r="U16" s="2" t="s">
        <v>0</v>
      </c>
      <c r="V16" s="2"/>
    </row>
    <row r="17" spans="1:22" x14ac:dyDescent="0.25">
      <c r="A17" s="4">
        <v>2013</v>
      </c>
      <c r="B17" s="2">
        <v>4605185.0935207261</v>
      </c>
      <c r="C17" s="2">
        <v>9190126.1956402436</v>
      </c>
      <c r="D17" s="2">
        <v>14945821.646755829</v>
      </c>
      <c r="E17" s="2">
        <v>25884554.272602461</v>
      </c>
      <c r="F17" s="2">
        <v>41124860.270187758</v>
      </c>
      <c r="G17" s="2">
        <v>46761254.044164404</v>
      </c>
      <c r="H17" s="2">
        <v>55331586.867400005</v>
      </c>
      <c r="I17" s="2">
        <v>59174281.339163266</v>
      </c>
      <c r="J17" s="2">
        <v>62827745.337143771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 t="s">
        <v>0</v>
      </c>
      <c r="V17" s="2"/>
    </row>
    <row r="18" spans="1:22" x14ac:dyDescent="0.25">
      <c r="A18" s="4">
        <v>2014</v>
      </c>
      <c r="B18" s="2">
        <v>5415967.3228443824</v>
      </c>
      <c r="C18" s="2">
        <v>9947495.7008164804</v>
      </c>
      <c r="D18" s="2">
        <v>18433382.147531528</v>
      </c>
      <c r="E18" s="2">
        <v>28431150.551720809</v>
      </c>
      <c r="F18" s="2">
        <v>39861919.216267258</v>
      </c>
      <c r="G18" s="2">
        <v>59598013.665992729</v>
      </c>
      <c r="H18" s="2">
        <v>64685105.05596108</v>
      </c>
      <c r="I18" s="2">
        <v>69634088.045641437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 t="s">
        <v>0</v>
      </c>
      <c r="V18" s="2"/>
    </row>
    <row r="19" spans="1:22" x14ac:dyDescent="0.25">
      <c r="A19" s="4">
        <v>2015</v>
      </c>
      <c r="B19" s="2">
        <v>4003156.694739663</v>
      </c>
      <c r="C19" s="2">
        <v>8860732.385106273</v>
      </c>
      <c r="D19" s="2">
        <v>15077457.212736137</v>
      </c>
      <c r="E19" s="2">
        <v>29433406.55180189</v>
      </c>
      <c r="F19" s="2">
        <v>35985867.09815596</v>
      </c>
      <c r="G19" s="2">
        <v>41976460.652855843</v>
      </c>
      <c r="H19" s="2">
        <v>66589367.391903497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 t="s">
        <v>0</v>
      </c>
      <c r="V19" s="2"/>
    </row>
    <row r="20" spans="1:22" x14ac:dyDescent="0.25">
      <c r="A20" s="4">
        <v>2016</v>
      </c>
      <c r="B20" s="2">
        <v>4564299.4658069303</v>
      </c>
      <c r="C20" s="2">
        <v>9365277.2315689679</v>
      </c>
      <c r="D20" s="2">
        <v>14775736.370276669</v>
      </c>
      <c r="E20" s="2">
        <v>21198649.377569318</v>
      </c>
      <c r="F20" s="2">
        <v>24243129.371532314</v>
      </c>
      <c r="G20" s="2">
        <v>55749732.175695203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 t="s">
        <v>0</v>
      </c>
      <c r="V20" s="2"/>
    </row>
    <row r="21" spans="1:22" x14ac:dyDescent="0.25">
      <c r="A21" s="4">
        <v>2017</v>
      </c>
      <c r="B21" s="2">
        <v>6535590.7793268124</v>
      </c>
      <c r="C21" s="2">
        <v>14772077.044397857</v>
      </c>
      <c r="D21" s="2">
        <v>20185388.665490173</v>
      </c>
      <c r="E21" s="2">
        <v>28814371.098513566</v>
      </c>
      <c r="F21" s="2">
        <v>57040626.139314309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4">
        <v>2018</v>
      </c>
      <c r="B22" s="2">
        <v>7055508.7517302353</v>
      </c>
      <c r="C22" s="2">
        <v>15087866.114970978</v>
      </c>
      <c r="D22" s="2">
        <v>22608452.624292519</v>
      </c>
      <c r="E22" s="2">
        <v>32986698.48308805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4">
        <v>2019</v>
      </c>
      <c r="B23" s="2">
        <v>9397804.4856938198</v>
      </c>
      <c r="C23" s="2">
        <v>15439654.384258166</v>
      </c>
      <c r="D23" s="2">
        <v>24108329.948119052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4">
        <v>2020</v>
      </c>
      <c r="B24" s="2">
        <v>8548861.6730650663</v>
      </c>
      <c r="C24" s="2">
        <v>15681617.843935199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4">
        <v>2021</v>
      </c>
      <c r="B25" s="2">
        <v>10077662.938727714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7" spans="1:22" ht="18.75" x14ac:dyDescent="0.3">
      <c r="B27" s="74" t="s">
        <v>5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</row>
    <row r="29" spans="1:22" x14ac:dyDescent="0.25">
      <c r="A29" s="4">
        <f>A6</f>
        <v>2002</v>
      </c>
      <c r="B29" s="6">
        <f>IF(C6="","",B6/C6)</f>
        <v>0.42600573660005409</v>
      </c>
      <c r="C29" s="6">
        <f t="shared" ref="C29:U42" si="0">IF(D6="","",C6/D6)</f>
        <v>0.57755379784755889</v>
      </c>
      <c r="D29" s="6">
        <f t="shared" si="0"/>
        <v>0.68727680519733381</v>
      </c>
      <c r="E29" s="6">
        <f t="shared" si="0"/>
        <v>0.76735667300024124</v>
      </c>
      <c r="F29" s="6">
        <f t="shared" si="0"/>
        <v>0.8705500881101742</v>
      </c>
      <c r="G29" s="6">
        <f t="shared" si="0"/>
        <v>0.92144869090986081</v>
      </c>
      <c r="H29" s="6">
        <f t="shared" si="0"/>
        <v>0.9359806287406115</v>
      </c>
      <c r="I29" s="6">
        <f t="shared" si="0"/>
        <v>0.93249183533180857</v>
      </c>
      <c r="J29" s="6">
        <f t="shared" si="0"/>
        <v>0.92208621990987072</v>
      </c>
      <c r="K29" s="6">
        <f t="shared" si="0"/>
        <v>0.97746688761662415</v>
      </c>
      <c r="L29" s="6">
        <f t="shared" si="0"/>
        <v>0.97770395643128261</v>
      </c>
      <c r="M29" s="6">
        <f t="shared" si="0"/>
        <v>0.99009155849104558</v>
      </c>
      <c r="N29" s="6">
        <f t="shared" si="0"/>
        <v>0.83986734526515727</v>
      </c>
      <c r="O29" s="6">
        <f t="shared" si="0"/>
        <v>0.98092785042167263</v>
      </c>
      <c r="P29" s="6">
        <f t="shared" si="0"/>
        <v>0.99919923915318842</v>
      </c>
      <c r="Q29" s="6">
        <f t="shared" si="0"/>
        <v>0.99973897687194679</v>
      </c>
      <c r="R29" s="6">
        <f t="shared" si="0"/>
        <v>0.99957097784735893</v>
      </c>
      <c r="S29" s="6">
        <f t="shared" si="0"/>
        <v>0.99913332914016695</v>
      </c>
      <c r="T29" s="6">
        <f t="shared" si="0"/>
        <v>0.99997010283256527</v>
      </c>
      <c r="U29" s="6" t="str">
        <f t="shared" si="0"/>
        <v/>
      </c>
      <c r="V29" s="6"/>
    </row>
    <row r="30" spans="1:22" x14ac:dyDescent="0.25">
      <c r="A30" s="4">
        <f t="shared" ref="A30:A48" si="1">A7</f>
        <v>2003</v>
      </c>
      <c r="B30" s="6">
        <f t="shared" ref="B30:Q45" si="2">IF(C7="","",B7/C7)</f>
        <v>0.32105464342679296</v>
      </c>
      <c r="C30" s="6">
        <f t="shared" si="2"/>
        <v>0.59345346560462975</v>
      </c>
      <c r="D30" s="6">
        <f t="shared" si="2"/>
        <v>0.7442211057116308</v>
      </c>
      <c r="E30" s="6">
        <f t="shared" si="2"/>
        <v>0.67900891530384522</v>
      </c>
      <c r="F30" s="6">
        <f t="shared" si="2"/>
        <v>0.90952244411386063</v>
      </c>
      <c r="G30" s="6">
        <f t="shared" si="2"/>
        <v>0.92560281871097616</v>
      </c>
      <c r="H30" s="6">
        <f t="shared" si="2"/>
        <v>0.87757903510259583</v>
      </c>
      <c r="I30" s="6">
        <f t="shared" si="2"/>
        <v>0.94003237270726248</v>
      </c>
      <c r="J30" s="6">
        <f t="shared" si="2"/>
        <v>0.87393735020158114</v>
      </c>
      <c r="K30" s="6">
        <f t="shared" si="2"/>
        <v>0.96397974185828517</v>
      </c>
      <c r="L30" s="6">
        <f t="shared" si="2"/>
        <v>0.98715349072999203</v>
      </c>
      <c r="M30" s="6">
        <f t="shared" si="2"/>
        <v>0.97650790617387895</v>
      </c>
      <c r="N30" s="6">
        <f t="shared" si="2"/>
        <v>0.98944237954823888</v>
      </c>
      <c r="O30" s="6">
        <f t="shared" si="2"/>
        <v>0.99437155725752779</v>
      </c>
      <c r="P30" s="6">
        <f t="shared" si="2"/>
        <v>0.99407663734323304</v>
      </c>
      <c r="Q30" s="6">
        <f t="shared" si="2"/>
        <v>0.99920794529631185</v>
      </c>
      <c r="R30" s="6">
        <f t="shared" si="0"/>
        <v>0.99504164081080237</v>
      </c>
      <c r="S30" s="6">
        <f t="shared" si="0"/>
        <v>0.99412376772604749</v>
      </c>
      <c r="T30" s="6" t="str">
        <f t="shared" si="0"/>
        <v/>
      </c>
      <c r="U30" s="6" t="str">
        <f t="shared" si="0"/>
        <v/>
      </c>
      <c r="V30" s="6"/>
    </row>
    <row r="31" spans="1:22" x14ac:dyDescent="0.25">
      <c r="A31" s="4">
        <f t="shared" si="1"/>
        <v>2004</v>
      </c>
      <c r="B31" s="6">
        <f t="shared" si="2"/>
        <v>0.29696614320601933</v>
      </c>
      <c r="C31" s="6">
        <f t="shared" si="0"/>
        <v>0.59651116568412932</v>
      </c>
      <c r="D31" s="6">
        <f t="shared" si="0"/>
        <v>0.67285256648149061</v>
      </c>
      <c r="E31" s="6">
        <f t="shared" si="0"/>
        <v>0.82942247656642953</v>
      </c>
      <c r="F31" s="6">
        <f t="shared" si="0"/>
        <v>0.87472798280162656</v>
      </c>
      <c r="G31" s="6">
        <f t="shared" si="0"/>
        <v>0.90655047186550897</v>
      </c>
      <c r="H31" s="6">
        <f t="shared" si="0"/>
        <v>0.89442664263754035</v>
      </c>
      <c r="I31" s="6">
        <f t="shared" si="0"/>
        <v>0.97864835858919619</v>
      </c>
      <c r="J31" s="6">
        <f t="shared" si="0"/>
        <v>0.97424172447301016</v>
      </c>
      <c r="K31" s="6">
        <f t="shared" si="0"/>
        <v>0.99058805847749665</v>
      </c>
      <c r="L31" s="6">
        <f t="shared" si="0"/>
        <v>0.93143665980869572</v>
      </c>
      <c r="M31" s="6">
        <f t="shared" si="0"/>
        <v>0.96811340442691451</v>
      </c>
      <c r="N31" s="6">
        <f t="shared" si="0"/>
        <v>0.9733852875763086</v>
      </c>
      <c r="O31" s="6">
        <f t="shared" si="0"/>
        <v>0.99457037966831707</v>
      </c>
      <c r="P31" s="6">
        <f t="shared" si="0"/>
        <v>0.96009280764625715</v>
      </c>
      <c r="Q31" s="6">
        <f t="shared" si="0"/>
        <v>0.99665558937850707</v>
      </c>
      <c r="R31" s="6">
        <f t="shared" si="0"/>
        <v>0.99394663365844682</v>
      </c>
      <c r="S31" s="6" t="str">
        <f t="shared" si="0"/>
        <v/>
      </c>
      <c r="T31" s="6" t="str">
        <f t="shared" si="0"/>
        <v/>
      </c>
      <c r="U31" s="6" t="str">
        <f t="shared" si="0"/>
        <v/>
      </c>
      <c r="V31" s="6"/>
    </row>
    <row r="32" spans="1:22" x14ac:dyDescent="0.25">
      <c r="A32" s="4">
        <f t="shared" si="1"/>
        <v>2005</v>
      </c>
      <c r="B32" s="6">
        <f t="shared" si="2"/>
        <v>0.27522200169825517</v>
      </c>
      <c r="C32" s="6">
        <f t="shared" si="0"/>
        <v>0.64444889609926559</v>
      </c>
      <c r="D32" s="6">
        <f t="shared" si="0"/>
        <v>0.71633127091363435</v>
      </c>
      <c r="E32" s="6">
        <f t="shared" si="0"/>
        <v>0.71799224415234608</v>
      </c>
      <c r="F32" s="6">
        <f t="shared" si="0"/>
        <v>0.77371752358104651</v>
      </c>
      <c r="G32" s="6">
        <f t="shared" si="0"/>
        <v>0.77986540941038229</v>
      </c>
      <c r="H32" s="6">
        <f t="shared" si="0"/>
        <v>0.94681936184402704</v>
      </c>
      <c r="I32" s="6">
        <f t="shared" si="0"/>
        <v>0.83873993783230127</v>
      </c>
      <c r="J32" s="6">
        <f t="shared" si="0"/>
        <v>0.9518661669561892</v>
      </c>
      <c r="K32" s="6">
        <f t="shared" si="0"/>
        <v>0.96534815219597703</v>
      </c>
      <c r="L32" s="6">
        <f t="shared" si="0"/>
        <v>0.95458504474131334</v>
      </c>
      <c r="M32" s="6">
        <f t="shared" si="0"/>
        <v>0.93256149124698196</v>
      </c>
      <c r="N32" s="6">
        <f t="shared" si="0"/>
        <v>0.98482007168700048</v>
      </c>
      <c r="O32" s="6">
        <f t="shared" si="0"/>
        <v>0.99114570148566705</v>
      </c>
      <c r="P32" s="6">
        <f t="shared" si="0"/>
        <v>0.95376476448265091</v>
      </c>
      <c r="Q32" s="6">
        <f t="shared" si="0"/>
        <v>0.9984221296784993</v>
      </c>
      <c r="R32" s="6" t="str">
        <f t="shared" si="0"/>
        <v/>
      </c>
      <c r="S32" s="6" t="str">
        <f t="shared" si="0"/>
        <v/>
      </c>
      <c r="T32" s="6" t="str">
        <f t="shared" si="0"/>
        <v/>
      </c>
      <c r="U32" s="6" t="str">
        <f t="shared" si="0"/>
        <v/>
      </c>
      <c r="V32" s="6"/>
    </row>
    <row r="33" spans="1:22" x14ac:dyDescent="0.25">
      <c r="A33" s="4">
        <f t="shared" si="1"/>
        <v>2006</v>
      </c>
      <c r="B33" s="6">
        <f t="shared" si="2"/>
        <v>0.15780809373728391</v>
      </c>
      <c r="C33" s="6">
        <f t="shared" si="0"/>
        <v>0.7901847773931725</v>
      </c>
      <c r="D33" s="6">
        <f t="shared" si="0"/>
        <v>0.8077848700149185</v>
      </c>
      <c r="E33" s="6">
        <f t="shared" si="0"/>
        <v>0.834619457504305</v>
      </c>
      <c r="F33" s="6">
        <f t="shared" si="0"/>
        <v>0.891512719376232</v>
      </c>
      <c r="G33" s="6">
        <f t="shared" si="0"/>
        <v>0.88622211598961409</v>
      </c>
      <c r="H33" s="6">
        <f t="shared" si="0"/>
        <v>0.95793241035199128</v>
      </c>
      <c r="I33" s="6">
        <f t="shared" si="0"/>
        <v>0.96899621750597154</v>
      </c>
      <c r="J33" s="6">
        <f t="shared" si="0"/>
        <v>0.96222976071028044</v>
      </c>
      <c r="K33" s="6">
        <f t="shared" si="0"/>
        <v>0.99719899149213787</v>
      </c>
      <c r="L33" s="6">
        <f t="shared" si="0"/>
        <v>0.98960950957002136</v>
      </c>
      <c r="M33" s="6">
        <f t="shared" si="0"/>
        <v>0.99058690657939819</v>
      </c>
      <c r="N33" s="6">
        <f t="shared" si="0"/>
        <v>0.99639260334738466</v>
      </c>
      <c r="O33" s="6">
        <f t="shared" si="0"/>
        <v>0.98500898231974099</v>
      </c>
      <c r="P33" s="6">
        <f t="shared" si="0"/>
        <v>0.96695451590739723</v>
      </c>
      <c r="Q33" s="6" t="str">
        <f t="shared" si="0"/>
        <v/>
      </c>
      <c r="R33" s="6" t="str">
        <f t="shared" si="0"/>
        <v/>
      </c>
      <c r="S33" s="6" t="str">
        <f t="shared" si="0"/>
        <v/>
      </c>
      <c r="T33" s="6" t="str">
        <f t="shared" si="0"/>
        <v/>
      </c>
      <c r="U33" s="6" t="str">
        <f t="shared" si="0"/>
        <v/>
      </c>
      <c r="V33" s="6"/>
    </row>
    <row r="34" spans="1:22" x14ac:dyDescent="0.25">
      <c r="A34" s="4">
        <f t="shared" si="1"/>
        <v>2007</v>
      </c>
      <c r="B34" s="6">
        <f t="shared" si="2"/>
        <v>0.29678071793478394</v>
      </c>
      <c r="C34" s="6">
        <f t="shared" si="0"/>
        <v>0.64117803362269865</v>
      </c>
      <c r="D34" s="6">
        <f t="shared" si="0"/>
        <v>0.7132032578262234</v>
      </c>
      <c r="E34" s="6">
        <f t="shared" si="0"/>
        <v>0.76208374917324306</v>
      </c>
      <c r="F34" s="6">
        <f t="shared" si="0"/>
        <v>0.88586614342236791</v>
      </c>
      <c r="G34" s="6">
        <f t="shared" si="0"/>
        <v>0.84219295147724471</v>
      </c>
      <c r="H34" s="6">
        <f t="shared" si="0"/>
        <v>0.9231465836270466</v>
      </c>
      <c r="I34" s="6">
        <f t="shared" si="0"/>
        <v>0.9478102404105232</v>
      </c>
      <c r="J34" s="6">
        <f t="shared" si="0"/>
        <v>0.83771679757907658</v>
      </c>
      <c r="K34" s="6">
        <f t="shared" si="0"/>
        <v>0.97978996572947263</v>
      </c>
      <c r="L34" s="6">
        <f t="shared" si="0"/>
        <v>0.98241914447181777</v>
      </c>
      <c r="M34" s="6">
        <f t="shared" si="0"/>
        <v>0.98356378311903159</v>
      </c>
      <c r="N34" s="6">
        <f t="shared" si="0"/>
        <v>0.99825473631398676</v>
      </c>
      <c r="O34" s="6">
        <f t="shared" si="0"/>
        <v>0.99458665417819125</v>
      </c>
      <c r="P34" s="6" t="str">
        <f t="shared" si="0"/>
        <v/>
      </c>
      <c r="Q34" s="6" t="str">
        <f t="shared" si="0"/>
        <v/>
      </c>
      <c r="R34" s="6" t="str">
        <f t="shared" si="0"/>
        <v/>
      </c>
      <c r="S34" s="6" t="str">
        <f t="shared" si="0"/>
        <v/>
      </c>
      <c r="T34" s="6" t="str">
        <f t="shared" si="0"/>
        <v/>
      </c>
      <c r="U34" s="6" t="str">
        <f t="shared" si="0"/>
        <v/>
      </c>
      <c r="V34" s="6"/>
    </row>
    <row r="35" spans="1:22" x14ac:dyDescent="0.25">
      <c r="A35" s="4">
        <f t="shared" si="1"/>
        <v>2008</v>
      </c>
      <c r="B35" s="6">
        <f t="shared" si="2"/>
        <v>0.29042384426430501</v>
      </c>
      <c r="C35" s="6">
        <f t="shared" si="0"/>
        <v>0.58446875035768453</v>
      </c>
      <c r="D35" s="6">
        <f t="shared" si="0"/>
        <v>0.69411916376617766</v>
      </c>
      <c r="E35" s="6">
        <f t="shared" si="0"/>
        <v>0.7391447394265408</v>
      </c>
      <c r="F35" s="6">
        <f t="shared" si="0"/>
        <v>0.85857447097758444</v>
      </c>
      <c r="G35" s="6">
        <f t="shared" si="0"/>
        <v>0.59844532897263136</v>
      </c>
      <c r="H35" s="6">
        <f t="shared" si="0"/>
        <v>0.95304918815342787</v>
      </c>
      <c r="I35" s="6">
        <f t="shared" si="0"/>
        <v>0.90456780607926546</v>
      </c>
      <c r="J35" s="6">
        <f t="shared" si="0"/>
        <v>0.79647823798413075</v>
      </c>
      <c r="K35" s="6">
        <f t="shared" si="0"/>
        <v>0.8662297380934425</v>
      </c>
      <c r="L35" s="6">
        <f t="shared" si="0"/>
        <v>0.8551529771367582</v>
      </c>
      <c r="M35" s="6">
        <f t="shared" si="0"/>
        <v>0.99567730742600846</v>
      </c>
      <c r="N35" s="6">
        <f t="shared" si="0"/>
        <v>0.99288693722424803</v>
      </c>
      <c r="O35" s="6" t="str">
        <f t="shared" si="0"/>
        <v/>
      </c>
      <c r="P35" s="6" t="str">
        <f t="shared" si="0"/>
        <v/>
      </c>
      <c r="Q35" s="6" t="str">
        <f t="shared" si="0"/>
        <v/>
      </c>
      <c r="R35" s="6" t="str">
        <f t="shared" si="0"/>
        <v/>
      </c>
      <c r="S35" s="6" t="str">
        <f t="shared" si="0"/>
        <v/>
      </c>
      <c r="T35" s="6" t="str">
        <f t="shared" si="0"/>
        <v/>
      </c>
      <c r="U35" s="6" t="str">
        <f t="shared" si="0"/>
        <v/>
      </c>
      <c r="V35" s="6"/>
    </row>
    <row r="36" spans="1:22" x14ac:dyDescent="0.25">
      <c r="A36" s="4">
        <f t="shared" si="1"/>
        <v>2009</v>
      </c>
      <c r="B36" s="6">
        <f t="shared" si="2"/>
        <v>0.364555305250573</v>
      </c>
      <c r="C36" s="6">
        <f t="shared" si="0"/>
        <v>0.63652877527005691</v>
      </c>
      <c r="D36" s="6">
        <f t="shared" si="0"/>
        <v>0.67286048714835767</v>
      </c>
      <c r="E36" s="6">
        <f t="shared" si="0"/>
        <v>0.76059018198139794</v>
      </c>
      <c r="F36" s="6">
        <f t="shared" si="0"/>
        <v>0.78706569942459625</v>
      </c>
      <c r="G36" s="6">
        <f t="shared" si="0"/>
        <v>0.80342260553095224</v>
      </c>
      <c r="H36" s="6">
        <f t="shared" si="0"/>
        <v>0.9108950724320003</v>
      </c>
      <c r="I36" s="6">
        <f t="shared" si="0"/>
        <v>0.94594369583855087</v>
      </c>
      <c r="J36" s="6">
        <f t="shared" si="0"/>
        <v>0.95150538475959334</v>
      </c>
      <c r="K36" s="6">
        <f t="shared" si="0"/>
        <v>0.94845624318210786</v>
      </c>
      <c r="L36" s="6">
        <f t="shared" si="0"/>
        <v>0.98609046588871729</v>
      </c>
      <c r="M36" s="6">
        <f t="shared" si="0"/>
        <v>0.80267155853399719</v>
      </c>
      <c r="N36" s="6" t="str">
        <f t="shared" si="0"/>
        <v/>
      </c>
      <c r="O36" s="6" t="str">
        <f t="shared" si="0"/>
        <v/>
      </c>
      <c r="P36" s="6" t="str">
        <f t="shared" si="0"/>
        <v/>
      </c>
      <c r="Q36" s="6" t="str">
        <f t="shared" si="0"/>
        <v/>
      </c>
      <c r="R36" s="6" t="str">
        <f t="shared" si="0"/>
        <v/>
      </c>
      <c r="S36" s="6" t="str">
        <f t="shared" si="0"/>
        <v/>
      </c>
      <c r="T36" s="6" t="str">
        <f t="shared" si="0"/>
        <v/>
      </c>
      <c r="U36" s="6" t="str">
        <f t="shared" si="0"/>
        <v/>
      </c>
      <c r="V36" s="6"/>
    </row>
    <row r="37" spans="1:22" x14ac:dyDescent="0.25">
      <c r="A37" s="4">
        <f t="shared" si="1"/>
        <v>2010</v>
      </c>
      <c r="B37" s="6">
        <f t="shared" si="2"/>
        <v>0.26795088123514643</v>
      </c>
      <c r="C37" s="6">
        <f t="shared" si="0"/>
        <v>0.5866219936921665</v>
      </c>
      <c r="D37" s="6">
        <f t="shared" si="0"/>
        <v>0.64312045446449195</v>
      </c>
      <c r="E37" s="6">
        <f t="shared" si="0"/>
        <v>0.78472342160268904</v>
      </c>
      <c r="F37" s="6">
        <f t="shared" si="0"/>
        <v>0.77664224400571924</v>
      </c>
      <c r="G37" s="6">
        <f t="shared" si="0"/>
        <v>0.71458855209173866</v>
      </c>
      <c r="H37" s="6">
        <f t="shared" si="0"/>
        <v>0.92184216123959517</v>
      </c>
      <c r="I37" s="6">
        <f t="shared" si="0"/>
        <v>0.87067513117132755</v>
      </c>
      <c r="J37" s="6">
        <f t="shared" si="0"/>
        <v>0.72498579827312837</v>
      </c>
      <c r="K37" s="6">
        <f t="shared" si="0"/>
        <v>0.99236649345138184</v>
      </c>
      <c r="L37" s="6">
        <f t="shared" si="0"/>
        <v>0.99308598000154935</v>
      </c>
      <c r="M37" s="6" t="str">
        <f t="shared" si="0"/>
        <v/>
      </c>
      <c r="N37" s="6" t="str">
        <f t="shared" si="0"/>
        <v/>
      </c>
      <c r="O37" s="6" t="str">
        <f t="shared" si="0"/>
        <v/>
      </c>
      <c r="P37" s="6" t="str">
        <f t="shared" si="0"/>
        <v/>
      </c>
      <c r="Q37" s="6" t="str">
        <f t="shared" si="0"/>
        <v/>
      </c>
      <c r="R37" s="6" t="str">
        <f t="shared" si="0"/>
        <v/>
      </c>
      <c r="S37" s="6" t="str">
        <f t="shared" si="0"/>
        <v/>
      </c>
      <c r="T37" s="6" t="str">
        <f t="shared" si="0"/>
        <v/>
      </c>
      <c r="U37" s="6" t="str">
        <f t="shared" si="0"/>
        <v/>
      </c>
      <c r="V37" s="6"/>
    </row>
    <row r="38" spans="1:22" x14ac:dyDescent="0.25">
      <c r="A38" s="4">
        <f t="shared" si="1"/>
        <v>2011</v>
      </c>
      <c r="B38" s="6">
        <f t="shared" si="2"/>
        <v>0.3816757172329226</v>
      </c>
      <c r="C38" s="6">
        <f t="shared" si="0"/>
        <v>0.64665081503503785</v>
      </c>
      <c r="D38" s="6">
        <f t="shared" si="0"/>
        <v>0.7712257328297446</v>
      </c>
      <c r="E38" s="6">
        <f t="shared" si="0"/>
        <v>0.76710404656771158</v>
      </c>
      <c r="F38" s="6">
        <f t="shared" si="0"/>
        <v>0.83504176062871738</v>
      </c>
      <c r="G38" s="6">
        <f t="shared" si="0"/>
        <v>0.90196871645689802</v>
      </c>
      <c r="H38" s="6">
        <f t="shared" si="0"/>
        <v>0.90301007794041932</v>
      </c>
      <c r="I38" s="6">
        <f t="shared" si="0"/>
        <v>0.8851792350159654</v>
      </c>
      <c r="J38" s="6">
        <f t="shared" si="0"/>
        <v>0.98739225073836256</v>
      </c>
      <c r="K38" s="6">
        <f t="shared" si="0"/>
        <v>0.90833691989646703</v>
      </c>
      <c r="L38" s="6" t="str">
        <f t="shared" si="0"/>
        <v/>
      </c>
      <c r="M38" s="6" t="str">
        <f t="shared" si="0"/>
        <v/>
      </c>
      <c r="N38" s="6" t="str">
        <f t="shared" si="0"/>
        <v/>
      </c>
      <c r="O38" s="6" t="str">
        <f t="shared" si="0"/>
        <v/>
      </c>
      <c r="P38" s="6" t="str">
        <f t="shared" si="0"/>
        <v/>
      </c>
      <c r="Q38" s="6" t="str">
        <f t="shared" si="0"/>
        <v/>
      </c>
      <c r="R38" s="6" t="str">
        <f t="shared" si="0"/>
        <v/>
      </c>
      <c r="S38" s="6" t="str">
        <f t="shared" si="0"/>
        <v/>
      </c>
      <c r="T38" s="6" t="str">
        <f t="shared" si="0"/>
        <v/>
      </c>
      <c r="U38" s="6" t="str">
        <f t="shared" si="0"/>
        <v/>
      </c>
      <c r="V38" s="6"/>
    </row>
    <row r="39" spans="1:22" x14ac:dyDescent="0.25">
      <c r="A39" s="4">
        <f t="shared" si="1"/>
        <v>2012</v>
      </c>
      <c r="B39" s="6">
        <f t="shared" si="2"/>
        <v>0.46066911234355773</v>
      </c>
      <c r="C39" s="6">
        <f t="shared" si="0"/>
        <v>0.67783866171328455</v>
      </c>
      <c r="D39" s="6">
        <f t="shared" si="0"/>
        <v>0.68543406895890191</v>
      </c>
      <c r="E39" s="6">
        <f t="shared" si="0"/>
        <v>0.7582400369763691</v>
      </c>
      <c r="F39" s="6">
        <f t="shared" si="0"/>
        <v>0.81055974019338028</v>
      </c>
      <c r="G39" s="6">
        <f t="shared" si="0"/>
        <v>0.90100410692848676</v>
      </c>
      <c r="H39" s="6">
        <f t="shared" si="0"/>
        <v>0.7562370609802449</v>
      </c>
      <c r="I39" s="6">
        <f t="shared" si="0"/>
        <v>0.95780532594910439</v>
      </c>
      <c r="J39" s="6">
        <f t="shared" si="0"/>
        <v>0.96872824086398912</v>
      </c>
      <c r="K39" s="6" t="str">
        <f t="shared" si="0"/>
        <v/>
      </c>
      <c r="L39" s="6" t="str">
        <f t="shared" si="0"/>
        <v/>
      </c>
      <c r="M39" s="6" t="str">
        <f t="shared" si="0"/>
        <v/>
      </c>
      <c r="N39" s="6" t="str">
        <f t="shared" si="0"/>
        <v/>
      </c>
      <c r="O39" s="6" t="str">
        <f t="shared" si="0"/>
        <v/>
      </c>
      <c r="P39" s="6" t="str">
        <f t="shared" si="0"/>
        <v/>
      </c>
      <c r="Q39" s="6" t="str">
        <f t="shared" si="0"/>
        <v/>
      </c>
      <c r="R39" s="6" t="str">
        <f t="shared" si="0"/>
        <v/>
      </c>
      <c r="S39" s="6" t="str">
        <f t="shared" si="0"/>
        <v/>
      </c>
      <c r="T39" s="6" t="str">
        <f t="shared" si="0"/>
        <v/>
      </c>
      <c r="U39" s="6" t="str">
        <f t="shared" si="0"/>
        <v/>
      </c>
      <c r="V39" s="6"/>
    </row>
    <row r="40" spans="1:22" x14ac:dyDescent="0.25">
      <c r="A40" s="4">
        <f t="shared" si="1"/>
        <v>2013</v>
      </c>
      <c r="B40" s="6">
        <f t="shared" si="2"/>
        <v>0.50110139898899386</v>
      </c>
      <c r="C40" s="6">
        <f t="shared" si="0"/>
        <v>0.61489601661579252</v>
      </c>
      <c r="D40" s="6">
        <f t="shared" si="0"/>
        <v>0.57740309102309917</v>
      </c>
      <c r="E40" s="6">
        <f t="shared" si="0"/>
        <v>0.62941379259510088</v>
      </c>
      <c r="F40" s="6">
        <f t="shared" si="0"/>
        <v>0.87946444360424414</v>
      </c>
      <c r="G40" s="6">
        <f t="shared" si="0"/>
        <v>0.84510957829974998</v>
      </c>
      <c r="H40" s="6">
        <f t="shared" si="0"/>
        <v>0.93506140869310306</v>
      </c>
      <c r="I40" s="6">
        <f t="shared" si="0"/>
        <v>0.94184951284857621</v>
      </c>
      <c r="J40" s="6" t="str">
        <f t="shared" si="0"/>
        <v/>
      </c>
      <c r="K40" s="6" t="str">
        <f t="shared" si="0"/>
        <v/>
      </c>
      <c r="L40" s="6" t="str">
        <f t="shared" si="0"/>
        <v/>
      </c>
      <c r="M40" s="6" t="str">
        <f t="shared" si="0"/>
        <v/>
      </c>
      <c r="N40" s="6" t="str">
        <f t="shared" si="0"/>
        <v/>
      </c>
      <c r="O40" s="6" t="str">
        <f t="shared" si="0"/>
        <v/>
      </c>
      <c r="P40" s="6" t="str">
        <f t="shared" si="0"/>
        <v/>
      </c>
      <c r="Q40" s="6" t="str">
        <f t="shared" si="0"/>
        <v/>
      </c>
      <c r="R40" s="6" t="str">
        <f t="shared" si="0"/>
        <v/>
      </c>
      <c r="S40" s="6" t="str">
        <f t="shared" si="0"/>
        <v/>
      </c>
      <c r="T40" s="6" t="str">
        <f t="shared" si="0"/>
        <v/>
      </c>
      <c r="U40" s="6" t="str">
        <f t="shared" si="0"/>
        <v/>
      </c>
      <c r="V40" s="6"/>
    </row>
    <row r="41" spans="1:22" x14ac:dyDescent="0.25">
      <c r="A41" s="4">
        <f t="shared" si="1"/>
        <v>2014</v>
      </c>
      <c r="B41" s="6">
        <f t="shared" si="2"/>
        <v>0.54445535697993264</v>
      </c>
      <c r="C41" s="6">
        <f t="shared" si="0"/>
        <v>0.53964571564793284</v>
      </c>
      <c r="D41" s="6">
        <f t="shared" si="0"/>
        <v>0.64835160694598903</v>
      </c>
      <c r="E41" s="6">
        <f t="shared" si="0"/>
        <v>0.713240885303845</v>
      </c>
      <c r="F41" s="6">
        <f t="shared" si="0"/>
        <v>0.66884643907206087</v>
      </c>
      <c r="G41" s="6">
        <f t="shared" si="0"/>
        <v>0.92135606202436637</v>
      </c>
      <c r="H41" s="6">
        <f t="shared" si="0"/>
        <v>0.92892873119216324</v>
      </c>
      <c r="I41" s="6" t="str">
        <f t="shared" si="0"/>
        <v/>
      </c>
      <c r="J41" s="6" t="str">
        <f t="shared" si="0"/>
        <v/>
      </c>
      <c r="K41" s="6" t="str">
        <f t="shared" si="0"/>
        <v/>
      </c>
      <c r="L41" s="6" t="str">
        <f t="shared" si="0"/>
        <v/>
      </c>
      <c r="M41" s="6" t="str">
        <f t="shared" si="0"/>
        <v/>
      </c>
      <c r="N41" s="6" t="str">
        <f t="shared" si="0"/>
        <v/>
      </c>
      <c r="O41" s="6" t="str">
        <f t="shared" si="0"/>
        <v/>
      </c>
      <c r="P41" s="6" t="str">
        <f t="shared" si="0"/>
        <v/>
      </c>
      <c r="Q41" s="6" t="str">
        <f t="shared" si="0"/>
        <v/>
      </c>
      <c r="R41" s="6" t="str">
        <f t="shared" si="0"/>
        <v/>
      </c>
      <c r="S41" s="6" t="str">
        <f t="shared" si="0"/>
        <v/>
      </c>
      <c r="T41" s="6" t="str">
        <f t="shared" si="0"/>
        <v/>
      </c>
      <c r="U41" s="6" t="str">
        <f t="shared" si="0"/>
        <v/>
      </c>
      <c r="V41" s="6"/>
    </row>
    <row r="42" spans="1:22" x14ac:dyDescent="0.25">
      <c r="A42" s="4">
        <f t="shared" si="1"/>
        <v>2015</v>
      </c>
      <c r="B42" s="6">
        <f t="shared" si="2"/>
        <v>0.45178620917029877</v>
      </c>
      <c r="C42" s="6">
        <f t="shared" si="0"/>
        <v>0.58768081779873926</v>
      </c>
      <c r="D42" s="6">
        <f t="shared" si="0"/>
        <v>0.51225661515598875</v>
      </c>
      <c r="E42" s="6">
        <f t="shared" si="0"/>
        <v>0.81791572429027726</v>
      </c>
      <c r="F42" s="6">
        <f t="shared" si="0"/>
        <v>0.85728683501351088</v>
      </c>
      <c r="G42" s="6">
        <f t="shared" si="0"/>
        <v>0.63037782602451486</v>
      </c>
      <c r="H42" s="6" t="str">
        <f t="shared" si="0"/>
        <v/>
      </c>
      <c r="I42" s="6" t="str">
        <f t="shared" si="0"/>
        <v/>
      </c>
      <c r="J42" s="6" t="str">
        <f t="shared" si="0"/>
        <v/>
      </c>
      <c r="K42" s="6" t="str">
        <f t="shared" si="0"/>
        <v/>
      </c>
      <c r="L42" s="6" t="str">
        <f t="shared" si="0"/>
        <v/>
      </c>
      <c r="M42" s="6" t="str">
        <f t="shared" ref="C42:U48" si="3">IF(N19="","",M19/N19)</f>
        <v/>
      </c>
      <c r="N42" s="6" t="str">
        <f t="shared" si="3"/>
        <v/>
      </c>
      <c r="O42" s="6" t="str">
        <f t="shared" si="3"/>
        <v/>
      </c>
      <c r="P42" s="6" t="str">
        <f t="shared" si="3"/>
        <v/>
      </c>
      <c r="Q42" s="6" t="str">
        <f t="shared" si="3"/>
        <v/>
      </c>
      <c r="R42" s="6" t="str">
        <f t="shared" si="3"/>
        <v/>
      </c>
      <c r="S42" s="6" t="str">
        <f t="shared" si="3"/>
        <v/>
      </c>
      <c r="T42" s="6" t="str">
        <f t="shared" si="3"/>
        <v/>
      </c>
      <c r="U42" s="6" t="str">
        <f t="shared" si="3"/>
        <v/>
      </c>
      <c r="V42" s="6"/>
    </row>
    <row r="43" spans="1:22" x14ac:dyDescent="0.25">
      <c r="A43" s="4">
        <f t="shared" si="1"/>
        <v>2016</v>
      </c>
      <c r="B43" s="6">
        <f t="shared" si="2"/>
        <v>0.48736405265413291</v>
      </c>
      <c r="C43" s="6">
        <f t="shared" si="3"/>
        <v>0.63382812178541914</v>
      </c>
      <c r="D43" s="6">
        <f t="shared" si="3"/>
        <v>0.69701310244374104</v>
      </c>
      <c r="E43" s="6">
        <f t="shared" si="3"/>
        <v>0.8744188529745669</v>
      </c>
      <c r="F43" s="6">
        <f t="shared" si="3"/>
        <v>0.43485642756327736</v>
      </c>
      <c r="G43" s="6" t="str">
        <f t="shared" si="3"/>
        <v/>
      </c>
      <c r="H43" s="6" t="str">
        <f t="shared" si="3"/>
        <v/>
      </c>
      <c r="I43" s="6" t="str">
        <f t="shared" si="3"/>
        <v/>
      </c>
      <c r="J43" s="6" t="str">
        <f t="shared" si="3"/>
        <v/>
      </c>
      <c r="K43" s="6" t="str">
        <f t="shared" si="3"/>
        <v/>
      </c>
      <c r="L43" s="6" t="str">
        <f t="shared" si="3"/>
        <v/>
      </c>
      <c r="M43" s="6" t="str">
        <f t="shared" si="3"/>
        <v/>
      </c>
      <c r="N43" s="6" t="str">
        <f t="shared" si="3"/>
        <v/>
      </c>
      <c r="O43" s="6" t="str">
        <f t="shared" si="3"/>
        <v/>
      </c>
      <c r="P43" s="6" t="str">
        <f t="shared" si="3"/>
        <v/>
      </c>
      <c r="Q43" s="6" t="str">
        <f t="shared" si="3"/>
        <v/>
      </c>
      <c r="R43" s="6" t="str">
        <f t="shared" si="3"/>
        <v/>
      </c>
      <c r="S43" s="6" t="str">
        <f t="shared" si="3"/>
        <v/>
      </c>
      <c r="T43" s="6" t="str">
        <f t="shared" si="3"/>
        <v/>
      </c>
      <c r="U43" s="6" t="str">
        <f t="shared" si="3"/>
        <v/>
      </c>
      <c r="V43" s="6"/>
    </row>
    <row r="44" spans="1:22" x14ac:dyDescent="0.25">
      <c r="A44" s="4">
        <f t="shared" si="1"/>
        <v>2017</v>
      </c>
      <c r="B44" s="6">
        <f t="shared" si="2"/>
        <v>0.44242869568605186</v>
      </c>
      <c r="C44" s="6">
        <f t="shared" si="3"/>
        <v>0.73182029284642158</v>
      </c>
      <c r="D44" s="6">
        <f t="shared" si="3"/>
        <v>0.70053198789167626</v>
      </c>
      <c r="E44" s="6">
        <f t="shared" si="3"/>
        <v>0.50515523844598431</v>
      </c>
      <c r="F44" s="6" t="str">
        <f t="shared" si="3"/>
        <v/>
      </c>
      <c r="G44" s="6" t="str">
        <f t="shared" si="3"/>
        <v/>
      </c>
      <c r="H44" s="6" t="str">
        <f t="shared" si="3"/>
        <v/>
      </c>
      <c r="I44" s="6" t="str">
        <f t="shared" si="3"/>
        <v/>
      </c>
      <c r="J44" s="6" t="str">
        <f t="shared" si="3"/>
        <v/>
      </c>
      <c r="K44" s="6" t="str">
        <f t="shared" si="3"/>
        <v/>
      </c>
      <c r="L44" s="6" t="str">
        <f t="shared" si="3"/>
        <v/>
      </c>
      <c r="M44" s="6" t="str">
        <f t="shared" si="3"/>
        <v/>
      </c>
      <c r="N44" s="6" t="str">
        <f t="shared" si="3"/>
        <v/>
      </c>
      <c r="O44" s="6" t="str">
        <f t="shared" si="3"/>
        <v/>
      </c>
      <c r="P44" s="6" t="str">
        <f t="shared" si="3"/>
        <v/>
      </c>
      <c r="Q44" s="6" t="str">
        <f t="shared" si="3"/>
        <v/>
      </c>
      <c r="R44" s="6" t="str">
        <f t="shared" si="3"/>
        <v/>
      </c>
      <c r="S44" s="6" t="str">
        <f t="shared" si="3"/>
        <v/>
      </c>
      <c r="T44" s="6" t="str">
        <f t="shared" si="3"/>
        <v/>
      </c>
      <c r="U44" s="6" t="str">
        <f t="shared" si="3"/>
        <v/>
      </c>
      <c r="V44" s="6"/>
    </row>
    <row r="45" spans="1:22" x14ac:dyDescent="0.25">
      <c r="A45" s="4">
        <f t="shared" si="1"/>
        <v>2018</v>
      </c>
      <c r="B45" s="6">
        <f t="shared" si="2"/>
        <v>0.46762800637058854</v>
      </c>
      <c r="C45" s="6">
        <f t="shared" si="3"/>
        <v>0.66735509792294423</v>
      </c>
      <c r="D45" s="6">
        <f t="shared" si="3"/>
        <v>0.68538088574955891</v>
      </c>
      <c r="E45" s="6" t="str">
        <f t="shared" si="3"/>
        <v/>
      </c>
      <c r="F45" s="6" t="str">
        <f t="shared" si="3"/>
        <v/>
      </c>
      <c r="G45" s="6" t="str">
        <f t="shared" si="3"/>
        <v/>
      </c>
      <c r="H45" s="6" t="str">
        <f t="shared" si="3"/>
        <v/>
      </c>
      <c r="I45" s="6" t="str">
        <f t="shared" si="3"/>
        <v/>
      </c>
      <c r="J45" s="6" t="str">
        <f t="shared" si="3"/>
        <v/>
      </c>
      <c r="K45" s="6" t="str">
        <f t="shared" si="3"/>
        <v/>
      </c>
      <c r="L45" s="6" t="str">
        <f t="shared" si="3"/>
        <v/>
      </c>
      <c r="M45" s="6" t="str">
        <f t="shared" si="3"/>
        <v/>
      </c>
      <c r="N45" s="6" t="str">
        <f t="shared" si="3"/>
        <v/>
      </c>
      <c r="O45" s="6" t="str">
        <f t="shared" si="3"/>
        <v/>
      </c>
      <c r="P45" s="6" t="str">
        <f t="shared" si="3"/>
        <v/>
      </c>
      <c r="Q45" s="6" t="str">
        <f t="shared" si="3"/>
        <v/>
      </c>
      <c r="R45" s="6" t="str">
        <f t="shared" si="3"/>
        <v/>
      </c>
      <c r="S45" s="6" t="str">
        <f t="shared" si="3"/>
        <v/>
      </c>
      <c r="T45" s="6" t="str">
        <f t="shared" si="3"/>
        <v/>
      </c>
      <c r="U45" s="6" t="str">
        <f t="shared" si="3"/>
        <v/>
      </c>
      <c r="V45" s="6"/>
    </row>
    <row r="46" spans="1:22" x14ac:dyDescent="0.25">
      <c r="A46" s="4">
        <f t="shared" si="1"/>
        <v>2019</v>
      </c>
      <c r="B46" s="6">
        <f t="shared" ref="B46:B48" si="4">IF(C23="","",B23/C23)</f>
        <v>0.6086797185871955</v>
      </c>
      <c r="C46" s="6">
        <f t="shared" si="3"/>
        <v>0.64042820126836608</v>
      </c>
      <c r="D46" s="6" t="str">
        <f t="shared" si="3"/>
        <v/>
      </c>
      <c r="E46" s="6" t="str">
        <f t="shared" si="3"/>
        <v/>
      </c>
      <c r="F46" s="6" t="str">
        <f t="shared" si="3"/>
        <v/>
      </c>
      <c r="G46" s="6" t="str">
        <f t="shared" si="3"/>
        <v/>
      </c>
      <c r="H46" s="6" t="str">
        <f t="shared" si="3"/>
        <v/>
      </c>
      <c r="I46" s="6" t="str">
        <f t="shared" si="3"/>
        <v/>
      </c>
      <c r="J46" s="6" t="str">
        <f t="shared" si="3"/>
        <v/>
      </c>
      <c r="K46" s="6" t="str">
        <f t="shared" si="3"/>
        <v/>
      </c>
      <c r="L46" s="6" t="str">
        <f t="shared" si="3"/>
        <v/>
      </c>
      <c r="M46" s="6" t="str">
        <f t="shared" si="3"/>
        <v/>
      </c>
      <c r="N46" s="6" t="str">
        <f t="shared" si="3"/>
        <v/>
      </c>
      <c r="O46" s="6" t="str">
        <f t="shared" si="3"/>
        <v/>
      </c>
      <c r="P46" s="6" t="str">
        <f t="shared" si="3"/>
        <v/>
      </c>
      <c r="Q46" s="6" t="str">
        <f t="shared" si="3"/>
        <v/>
      </c>
      <c r="R46" s="6" t="str">
        <f t="shared" si="3"/>
        <v/>
      </c>
      <c r="S46" s="6" t="str">
        <f t="shared" si="3"/>
        <v/>
      </c>
      <c r="T46" s="6" t="str">
        <f t="shared" si="3"/>
        <v/>
      </c>
      <c r="U46" s="6" t="str">
        <f t="shared" si="3"/>
        <v/>
      </c>
      <c r="V46" s="6"/>
    </row>
    <row r="47" spans="1:22" x14ac:dyDescent="0.25">
      <c r="A47" s="4">
        <f>A24</f>
        <v>2020</v>
      </c>
      <c r="B47" s="6">
        <f>IF(C24="","",B24/C24)</f>
        <v>0.54515176674652244</v>
      </c>
      <c r="C47" s="6" t="str">
        <f t="shared" si="3"/>
        <v/>
      </c>
      <c r="D47" s="6" t="str">
        <f t="shared" si="3"/>
        <v/>
      </c>
      <c r="E47" s="6" t="str">
        <f t="shared" si="3"/>
        <v/>
      </c>
      <c r="F47" s="6" t="str">
        <f t="shared" si="3"/>
        <v/>
      </c>
      <c r="G47" s="6" t="str">
        <f t="shared" si="3"/>
        <v/>
      </c>
      <c r="H47" s="6" t="str">
        <f t="shared" si="3"/>
        <v/>
      </c>
      <c r="I47" s="6" t="str">
        <f t="shared" si="3"/>
        <v/>
      </c>
      <c r="J47" s="6" t="str">
        <f t="shared" si="3"/>
        <v/>
      </c>
      <c r="K47" s="6" t="str">
        <f t="shared" si="3"/>
        <v/>
      </c>
      <c r="L47" s="6" t="str">
        <f t="shared" si="3"/>
        <v/>
      </c>
      <c r="M47" s="6" t="str">
        <f t="shared" si="3"/>
        <v/>
      </c>
      <c r="N47" s="6" t="str">
        <f t="shared" si="3"/>
        <v/>
      </c>
      <c r="O47" s="6" t="str">
        <f t="shared" si="3"/>
        <v/>
      </c>
      <c r="P47" s="6" t="str">
        <f t="shared" si="3"/>
        <v/>
      </c>
      <c r="Q47" s="6" t="str">
        <f t="shared" si="3"/>
        <v/>
      </c>
      <c r="R47" s="6" t="str">
        <f t="shared" si="3"/>
        <v/>
      </c>
      <c r="S47" s="6" t="str">
        <f t="shared" si="3"/>
        <v/>
      </c>
      <c r="T47" s="6" t="str">
        <f t="shared" si="3"/>
        <v/>
      </c>
      <c r="U47" s="6" t="str">
        <f t="shared" si="3"/>
        <v/>
      </c>
      <c r="V47" s="6"/>
    </row>
    <row r="48" spans="1:22" x14ac:dyDescent="0.25">
      <c r="A48" s="4">
        <f t="shared" si="1"/>
        <v>2021</v>
      </c>
      <c r="B48" s="6" t="str">
        <f t="shared" si="4"/>
        <v/>
      </c>
      <c r="C48" s="6" t="str">
        <f t="shared" si="3"/>
        <v/>
      </c>
      <c r="D48" s="6" t="str">
        <f t="shared" si="3"/>
        <v/>
      </c>
      <c r="E48" s="6" t="str">
        <f t="shared" si="3"/>
        <v/>
      </c>
      <c r="F48" s="6" t="str">
        <f t="shared" si="3"/>
        <v/>
      </c>
      <c r="G48" s="6" t="str">
        <f t="shared" si="3"/>
        <v/>
      </c>
      <c r="H48" s="6" t="str">
        <f t="shared" si="3"/>
        <v/>
      </c>
      <c r="I48" s="6" t="str">
        <f t="shared" si="3"/>
        <v/>
      </c>
      <c r="J48" s="6" t="str">
        <f t="shared" si="3"/>
        <v/>
      </c>
      <c r="K48" s="6" t="str">
        <f t="shared" si="3"/>
        <v/>
      </c>
      <c r="L48" s="6" t="str">
        <f t="shared" si="3"/>
        <v/>
      </c>
      <c r="M48" s="6" t="str">
        <f t="shared" si="3"/>
        <v/>
      </c>
      <c r="N48" s="6" t="str">
        <f t="shared" si="3"/>
        <v/>
      </c>
      <c r="O48" s="6" t="str">
        <f t="shared" si="3"/>
        <v/>
      </c>
      <c r="P48" s="6" t="str">
        <f t="shared" si="3"/>
        <v/>
      </c>
      <c r="Q48" s="6" t="str">
        <f t="shared" si="3"/>
        <v/>
      </c>
      <c r="R48" s="6" t="str">
        <f t="shared" si="3"/>
        <v/>
      </c>
      <c r="S48" s="6" t="str">
        <f t="shared" si="3"/>
        <v/>
      </c>
      <c r="T48" s="6" t="str">
        <f t="shared" si="3"/>
        <v/>
      </c>
      <c r="U48" s="6" t="str">
        <f t="shared" si="3"/>
        <v/>
      </c>
      <c r="V48" s="6"/>
    </row>
    <row r="49" spans="1:22" ht="15.75" thickBot="1" x14ac:dyDescent="0.3"/>
    <row r="50" spans="1:22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</row>
    <row r="51" spans="1:22" x14ac:dyDescent="0.25">
      <c r="A51" s="42" t="s">
        <v>1</v>
      </c>
      <c r="B51" s="63">
        <f>B4</f>
        <v>1</v>
      </c>
      <c r="C51" s="63">
        <f t="shared" ref="C51:U51" si="5">C4</f>
        <v>2</v>
      </c>
      <c r="D51" s="63">
        <f t="shared" si="5"/>
        <v>3</v>
      </c>
      <c r="E51" s="63">
        <f t="shared" si="5"/>
        <v>4</v>
      </c>
      <c r="F51" s="63">
        <f t="shared" si="5"/>
        <v>5</v>
      </c>
      <c r="G51" s="63">
        <f t="shared" si="5"/>
        <v>6</v>
      </c>
      <c r="H51" s="63">
        <f t="shared" si="5"/>
        <v>7</v>
      </c>
      <c r="I51" s="63">
        <f t="shared" si="5"/>
        <v>8</v>
      </c>
      <c r="J51" s="63">
        <f t="shared" si="5"/>
        <v>9</v>
      </c>
      <c r="K51" s="63">
        <f t="shared" si="5"/>
        <v>10</v>
      </c>
      <c r="L51" s="63">
        <f t="shared" si="5"/>
        <v>11</v>
      </c>
      <c r="M51" s="63">
        <f t="shared" si="5"/>
        <v>12</v>
      </c>
      <c r="N51" s="63">
        <f t="shared" si="5"/>
        <v>13</v>
      </c>
      <c r="O51" s="63">
        <f t="shared" si="5"/>
        <v>14</v>
      </c>
      <c r="P51" s="63">
        <f t="shared" si="5"/>
        <v>15</v>
      </c>
      <c r="Q51" s="63">
        <f t="shared" si="5"/>
        <v>16</v>
      </c>
      <c r="R51" s="63">
        <f t="shared" si="5"/>
        <v>17</v>
      </c>
      <c r="S51" s="63">
        <f t="shared" si="5"/>
        <v>18</v>
      </c>
      <c r="T51" s="63">
        <f t="shared" si="5"/>
        <v>19</v>
      </c>
      <c r="U51" s="64">
        <f t="shared" si="5"/>
        <v>20</v>
      </c>
    </row>
    <row r="52" spans="1:22" x14ac:dyDescent="0.25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5"/>
    </row>
    <row r="53" spans="1:22" x14ac:dyDescent="0.25">
      <c r="A53" s="46" t="s">
        <v>7</v>
      </c>
      <c r="B53" s="47">
        <f>AVERAGE(B29:B48)</f>
        <v>0.39935302116386373</v>
      </c>
      <c r="C53" s="47">
        <f t="shared" ref="C53:T53" si="6">AVERAGE(C29:C48)</f>
        <v>0.63283852201140567</v>
      </c>
      <c r="D53" s="47">
        <f t="shared" si="6"/>
        <v>0.6840804160307622</v>
      </c>
      <c r="E53" s="47">
        <f t="shared" si="6"/>
        <v>0.74627690224155574</v>
      </c>
      <c r="F53" s="47">
        <f t="shared" si="6"/>
        <v>0.80761566412589325</v>
      </c>
      <c r="G53" s="47">
        <f t="shared" si="6"/>
        <v>0.8270110881923517</v>
      </c>
      <c r="H53" s="47">
        <f t="shared" si="6"/>
        <v>0.91114679714882818</v>
      </c>
      <c r="I53" s="47">
        <f t="shared" si="6"/>
        <v>0.9260616391066544</v>
      </c>
      <c r="J53" s="47">
        <f t="shared" si="6"/>
        <v>0.90465163022265571</v>
      </c>
      <c r="K53" s="47">
        <f t="shared" si="6"/>
        <v>0.95897611919933934</v>
      </c>
      <c r="L53" s="47">
        <f t="shared" si="6"/>
        <v>0.96191524764223857</v>
      </c>
      <c r="M53" s="47">
        <f t="shared" si="6"/>
        <v>0.95497173949965697</v>
      </c>
      <c r="N53" s="47">
        <f t="shared" si="6"/>
        <v>0.96786419442318927</v>
      </c>
      <c r="O53" s="47">
        <f t="shared" si="6"/>
        <v>0.99010185422185282</v>
      </c>
      <c r="P53" s="47">
        <f t="shared" si="6"/>
        <v>0.97481759290654535</v>
      </c>
      <c r="Q53" s="47">
        <f t="shared" si="6"/>
        <v>0.99850616030631623</v>
      </c>
      <c r="R53" s="47">
        <f t="shared" si="6"/>
        <v>0.99618641743886938</v>
      </c>
      <c r="S53" s="47">
        <f t="shared" si="6"/>
        <v>0.99662854843310722</v>
      </c>
      <c r="T53" s="47">
        <f t="shared" si="6"/>
        <v>0.99997010283256527</v>
      </c>
      <c r="U53" s="45"/>
    </row>
    <row r="54" spans="1:22" x14ac:dyDescent="0.25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5"/>
    </row>
    <row r="55" spans="1:22" x14ac:dyDescent="0.25">
      <c r="A55" s="46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5"/>
    </row>
    <row r="56" spans="1:22" x14ac:dyDescent="0.25">
      <c r="A56" s="46" t="s">
        <v>6</v>
      </c>
      <c r="B56" s="48">
        <f t="shared" ref="B56:S56" si="7">B53*C56</f>
        <v>5.3659571932507602E-2</v>
      </c>
      <c r="C56" s="48">
        <f t="shared" si="7"/>
        <v>0.13436626014778499</v>
      </c>
      <c r="D56" s="48">
        <f t="shared" si="7"/>
        <v>0.21232313690499913</v>
      </c>
      <c r="E56" s="48">
        <f t="shared" si="7"/>
        <v>0.31037745260558847</v>
      </c>
      <c r="F56" s="48">
        <f t="shared" si="7"/>
        <v>0.41590119119769453</v>
      </c>
      <c r="G56" s="48">
        <f t="shared" si="7"/>
        <v>0.51497415128498891</v>
      </c>
      <c r="H56" s="48">
        <f t="shared" si="7"/>
        <v>0.62269316413955123</v>
      </c>
      <c r="I56" s="48">
        <f t="shared" si="7"/>
        <v>0.68341694893522142</v>
      </c>
      <c r="J56" s="48">
        <f t="shared" si="7"/>
        <v>0.73798213863441586</v>
      </c>
      <c r="K56" s="48">
        <f t="shared" si="7"/>
        <v>0.81576389626665613</v>
      </c>
      <c r="L56" s="48">
        <f t="shared" si="7"/>
        <v>0.85066132506797687</v>
      </c>
      <c r="M56" s="48">
        <f t="shared" si="7"/>
        <v>0.88434124227996447</v>
      </c>
      <c r="N56" s="48">
        <f t="shared" si="7"/>
        <v>0.92603917550827386</v>
      </c>
      <c r="O56" s="48">
        <f t="shared" si="7"/>
        <v>0.95678627316114162</v>
      </c>
      <c r="P56" s="48">
        <f t="shared" si="7"/>
        <v>0.96635135979328635</v>
      </c>
      <c r="Q56" s="48">
        <f t="shared" si="7"/>
        <v>0.99131505917120777</v>
      </c>
      <c r="R56" s="48">
        <f t="shared" si="7"/>
        <v>0.99279814044121428</v>
      </c>
      <c r="S56" s="48">
        <f t="shared" si="7"/>
        <v>0.99659875206252446</v>
      </c>
      <c r="T56" s="48">
        <f>T53*U56</f>
        <v>0.99997010283256527</v>
      </c>
      <c r="U56" s="70">
        <v>1</v>
      </c>
      <c r="V56" s="6"/>
    </row>
    <row r="57" spans="1:22" ht="15.75" thickBot="1" x14ac:dyDescent="0.3">
      <c r="A57" s="4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1"/>
    </row>
    <row r="58" spans="1:22" x14ac:dyDescent="0.25">
      <c r="A58" s="53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1"/>
    </row>
    <row r="59" spans="1:22" s="52" customFormat="1" x14ac:dyDescent="0.25">
      <c r="A59" s="42" t="s">
        <v>2</v>
      </c>
      <c r="B59" s="54">
        <f ca="1">OFFSET($A$49,-B$51,0)</f>
        <v>2021</v>
      </c>
      <c r="C59" s="54">
        <f t="shared" ref="C59:U59" ca="1" si="8">OFFSET($A$49,-C$51,0)</f>
        <v>2020</v>
      </c>
      <c r="D59" s="54">
        <f t="shared" ca="1" si="8"/>
        <v>2019</v>
      </c>
      <c r="E59" s="54">
        <f t="shared" ca="1" si="8"/>
        <v>2018</v>
      </c>
      <c r="F59" s="54">
        <f t="shared" ca="1" si="8"/>
        <v>2017</v>
      </c>
      <c r="G59" s="54">
        <f t="shared" ca="1" si="8"/>
        <v>2016</v>
      </c>
      <c r="H59" s="54">
        <f t="shared" ca="1" si="8"/>
        <v>2015</v>
      </c>
      <c r="I59" s="54">
        <f t="shared" ca="1" si="8"/>
        <v>2014</v>
      </c>
      <c r="J59" s="54">
        <f t="shared" ca="1" si="8"/>
        <v>2013</v>
      </c>
      <c r="K59" s="54">
        <f t="shared" ca="1" si="8"/>
        <v>2012</v>
      </c>
      <c r="L59" s="54">
        <f t="shared" ca="1" si="8"/>
        <v>2011</v>
      </c>
      <c r="M59" s="54">
        <f t="shared" ca="1" si="8"/>
        <v>2010</v>
      </c>
      <c r="N59" s="54">
        <f t="shared" ca="1" si="8"/>
        <v>2009</v>
      </c>
      <c r="O59" s="54">
        <f t="shared" ca="1" si="8"/>
        <v>2008</v>
      </c>
      <c r="P59" s="54">
        <f t="shared" ca="1" si="8"/>
        <v>2007</v>
      </c>
      <c r="Q59" s="54">
        <f t="shared" ca="1" si="8"/>
        <v>2006</v>
      </c>
      <c r="R59" s="54">
        <f t="shared" ca="1" si="8"/>
        <v>2005</v>
      </c>
      <c r="S59" s="54">
        <f t="shared" ca="1" si="8"/>
        <v>2004</v>
      </c>
      <c r="T59" s="54">
        <f t="shared" ca="1" si="8"/>
        <v>2003</v>
      </c>
      <c r="U59" s="55">
        <f t="shared" ca="1" si="8"/>
        <v>2002</v>
      </c>
    </row>
    <row r="60" spans="1:22" x14ac:dyDescent="0.25">
      <c r="A60" s="46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5"/>
    </row>
    <row r="61" spans="1:22" x14ac:dyDescent="0.25">
      <c r="A61" s="46" t="s">
        <v>8</v>
      </c>
      <c r="B61" s="56">
        <f ca="1">OFFSET(B26,-B51,0)</f>
        <v>10077662.938727714</v>
      </c>
      <c r="C61" s="56">
        <f t="shared" ref="C61:U61" ca="1" si="9">OFFSET(C26,-C51,0)</f>
        <v>15681617.843935199</v>
      </c>
      <c r="D61" s="56">
        <f t="shared" ca="1" si="9"/>
        <v>24108329.948119052</v>
      </c>
      <c r="E61" s="56">
        <f t="shared" ca="1" si="9"/>
        <v>32986698.48308805</v>
      </c>
      <c r="F61" s="56">
        <f t="shared" ca="1" si="9"/>
        <v>57040626.139314309</v>
      </c>
      <c r="G61" s="56">
        <f t="shared" ca="1" si="9"/>
        <v>55749732.175695203</v>
      </c>
      <c r="H61" s="56">
        <f t="shared" ca="1" si="9"/>
        <v>66589367.391903497</v>
      </c>
      <c r="I61" s="56">
        <f t="shared" ca="1" si="9"/>
        <v>69634088.045641437</v>
      </c>
      <c r="J61" s="56">
        <f t="shared" ca="1" si="9"/>
        <v>62827745.337143771</v>
      </c>
      <c r="K61" s="56">
        <f t="shared" ca="1" si="9"/>
        <v>49993042.203968912</v>
      </c>
      <c r="L61" s="56">
        <f t="shared" ca="1" si="9"/>
        <v>48838018.825533018</v>
      </c>
      <c r="M61" s="56">
        <f t="shared" ca="1" si="9"/>
        <v>84973351.170638874</v>
      </c>
      <c r="N61" s="56">
        <f t="shared" ca="1" si="9"/>
        <v>65867535.981445961</v>
      </c>
      <c r="O61" s="56">
        <f t="shared" ca="1" si="9"/>
        <v>85745774.058477029</v>
      </c>
      <c r="P61" s="56">
        <f t="shared" ca="1" si="9"/>
        <v>43174182.509147592</v>
      </c>
      <c r="Q61" s="56">
        <f t="shared" ca="1" si="9"/>
        <v>42102103.643048592</v>
      </c>
      <c r="R61" s="56">
        <f t="shared" ca="1" si="9"/>
        <v>69708439.470416918</v>
      </c>
      <c r="S61" s="56">
        <f t="shared" ca="1" si="9"/>
        <v>43881946.242381595</v>
      </c>
      <c r="T61" s="56">
        <f t="shared" ca="1" si="9"/>
        <v>44911003.157244533</v>
      </c>
      <c r="U61" s="57">
        <f t="shared" ca="1" si="9"/>
        <v>55241688.149999991</v>
      </c>
      <c r="V61" s="7"/>
    </row>
    <row r="62" spans="1:22" x14ac:dyDescent="0.25">
      <c r="A62" s="46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9"/>
      <c r="V62" s="8"/>
    </row>
    <row r="63" spans="1:22" x14ac:dyDescent="0.25">
      <c r="A63" s="46" t="s">
        <v>13</v>
      </c>
      <c r="B63" s="56">
        <f ca="1">B61/B56</f>
        <v>187807367.36780688</v>
      </c>
      <c r="C63" s="56">
        <f t="shared" ref="C63:U63" ca="1" si="10">C61/C56</f>
        <v>116708002.63911125</v>
      </c>
      <c r="D63" s="56">
        <f t="shared" ca="1" si="10"/>
        <v>113545468.00477034</v>
      </c>
      <c r="E63" s="56">
        <f t="shared" ca="1" si="10"/>
        <v>106279300.27187198</v>
      </c>
      <c r="F63" s="56">
        <f t="shared" ca="1" si="10"/>
        <v>137149465.65805966</v>
      </c>
      <c r="G63" s="56">
        <f t="shared" ca="1" si="10"/>
        <v>108257340.75503735</v>
      </c>
      <c r="H63" s="56">
        <f t="shared" ca="1" si="10"/>
        <v>106937688.1371709</v>
      </c>
      <c r="I63" s="56">
        <f t="shared" ca="1" si="10"/>
        <v>101891075.65174213</v>
      </c>
      <c r="J63" s="56">
        <f t="shared" ca="1" si="10"/>
        <v>85134506.715029851</v>
      </c>
      <c r="K63" s="56">
        <f t="shared" ca="1" si="10"/>
        <v>61283715.095460944</v>
      </c>
      <c r="L63" s="56">
        <f t="shared" ca="1" si="10"/>
        <v>57411824.643174343</v>
      </c>
      <c r="M63" s="56">
        <f t="shared" ca="1" si="10"/>
        <v>96086609.001254782</v>
      </c>
      <c r="N63" s="56">
        <f t="shared" ca="1" si="10"/>
        <v>71128239.19710885</v>
      </c>
      <c r="O63" s="56">
        <f t="shared" ca="1" si="10"/>
        <v>89618524.495737359</v>
      </c>
      <c r="P63" s="56">
        <f t="shared" ca="1" si="10"/>
        <v>44677520.315574497</v>
      </c>
      <c r="Q63" s="56">
        <f t="shared" ca="1" si="10"/>
        <v>42470961.430010147</v>
      </c>
      <c r="R63" s="56">
        <f t="shared" ca="1" si="10"/>
        <v>70214111.64150393</v>
      </c>
      <c r="S63" s="56">
        <f t="shared" ca="1" si="10"/>
        <v>44031709.001807518</v>
      </c>
      <c r="T63" s="56">
        <f t="shared" ca="1" si="10"/>
        <v>44912345.909170069</v>
      </c>
      <c r="U63" s="57">
        <f t="shared" ca="1" si="10"/>
        <v>55241688.149999991</v>
      </c>
      <c r="V63" s="7"/>
    </row>
    <row r="64" spans="1:22" x14ac:dyDescent="0.25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5"/>
    </row>
    <row r="65" spans="1:21" x14ac:dyDescent="0.25">
      <c r="A65" s="46" t="s">
        <v>11</v>
      </c>
      <c r="B65" s="60">
        <f ca="1">B63-B61</f>
        <v>177729704.42907917</v>
      </c>
      <c r="C65" s="60">
        <f t="shared" ref="C65:U65" ca="1" si="11">C63-C61</f>
        <v>101026384.79517606</v>
      </c>
      <c r="D65" s="60">
        <f t="shared" ca="1" si="11"/>
        <v>89437138.056651294</v>
      </c>
      <c r="E65" s="60">
        <f t="shared" ca="1" si="11"/>
        <v>73292601.788783938</v>
      </c>
      <c r="F65" s="60">
        <f t="shared" ca="1" si="11"/>
        <v>80108839.518745348</v>
      </c>
      <c r="G65" s="60">
        <f t="shared" ca="1" si="11"/>
        <v>52507608.579342149</v>
      </c>
      <c r="H65" s="60">
        <f t="shared" ca="1" si="11"/>
        <v>40348320.745267399</v>
      </c>
      <c r="I65" s="60">
        <f t="shared" ca="1" si="11"/>
        <v>32256987.606100693</v>
      </c>
      <c r="J65" s="60">
        <f t="shared" ca="1" si="11"/>
        <v>22306761.377886079</v>
      </c>
      <c r="K65" s="60">
        <f t="shared" ca="1" si="11"/>
        <v>11290672.891492032</v>
      </c>
      <c r="L65" s="60">
        <f t="shared" ca="1" si="11"/>
        <v>8573805.8176413253</v>
      </c>
      <c r="M65" s="60">
        <f t="shared" ca="1" si="11"/>
        <v>11113257.830615908</v>
      </c>
      <c r="N65" s="60">
        <f t="shared" ca="1" si="11"/>
        <v>5260703.2156628892</v>
      </c>
      <c r="O65" s="60">
        <f t="shared" ca="1" si="11"/>
        <v>3872750.4372603297</v>
      </c>
      <c r="P65" s="60">
        <f t="shared" ca="1" si="11"/>
        <v>1503337.8064269051</v>
      </c>
      <c r="Q65" s="60">
        <f t="shared" ca="1" si="11"/>
        <v>368857.78696155548</v>
      </c>
      <c r="R65" s="60">
        <f t="shared" ca="1" si="11"/>
        <v>505672.17108701169</v>
      </c>
      <c r="S65" s="60">
        <f t="shared" ca="1" si="11"/>
        <v>149762.75942592323</v>
      </c>
      <c r="T65" s="60">
        <f t="shared" ca="1" si="11"/>
        <v>1342.7519255355</v>
      </c>
      <c r="U65" s="61">
        <f t="shared" ca="1" si="11"/>
        <v>0</v>
      </c>
    </row>
    <row r="66" spans="1:21" ht="15.75" thickBot="1" x14ac:dyDescent="0.3">
      <c r="A66" s="62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1"/>
    </row>
  </sheetData>
  <mergeCells count="2">
    <mergeCell ref="B1:V1"/>
    <mergeCell ref="B27:T2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8"/>
  <sheetViews>
    <sheetView workbookViewId="0"/>
  </sheetViews>
  <sheetFormatPr defaultColWidth="9.140625" defaultRowHeight="15" x14ac:dyDescent="0.25"/>
  <cols>
    <col min="1" max="1" width="35.7109375" style="1" customWidth="1"/>
    <col min="2" max="2" width="12.7109375" style="1" customWidth="1"/>
    <col min="3" max="8" width="11.5703125" style="1" bestFit="1" customWidth="1"/>
    <col min="9" max="9" width="12.5703125" style="1" bestFit="1" customWidth="1"/>
    <col min="10" max="21" width="11.5703125" style="1" bestFit="1" customWidth="1"/>
    <col min="22" max="22" width="9" style="1" customWidth="1"/>
    <col min="23" max="23" width="13.140625" style="1" customWidth="1"/>
    <col min="24" max="24" width="18.7109375" style="1" bestFit="1" customWidth="1"/>
    <col min="25" max="25" width="23.140625" style="1" bestFit="1" customWidth="1"/>
    <col min="26" max="26" width="18.7109375" style="1" bestFit="1" customWidth="1"/>
    <col min="27" max="27" width="23.140625" style="1" bestFit="1" customWidth="1"/>
    <col min="28" max="28" width="18.7109375" style="1" bestFit="1" customWidth="1"/>
    <col min="29" max="29" width="23.140625" style="1" bestFit="1" customWidth="1"/>
    <col min="30" max="30" width="18.7109375" style="1" bestFit="1" customWidth="1"/>
    <col min="31" max="31" width="23.140625" style="1" bestFit="1" customWidth="1"/>
    <col min="32" max="32" width="18.7109375" style="1" bestFit="1" customWidth="1"/>
    <col min="33" max="33" width="23.140625" style="1" bestFit="1" customWidth="1"/>
    <col min="34" max="34" width="18.7109375" style="1" bestFit="1" customWidth="1"/>
    <col min="35" max="35" width="23.140625" style="1" bestFit="1" customWidth="1"/>
    <col min="36" max="36" width="18.7109375" style="1" bestFit="1" customWidth="1"/>
    <col min="37" max="37" width="23.140625" style="1" bestFit="1" customWidth="1"/>
    <col min="38" max="38" width="18.7109375" style="1" bestFit="1" customWidth="1"/>
    <col min="39" max="39" width="23.140625" style="1" bestFit="1" customWidth="1"/>
    <col min="40" max="40" width="18.7109375" style="1" bestFit="1" customWidth="1"/>
    <col min="41" max="41" width="23.140625" style="1" bestFit="1" customWidth="1"/>
    <col min="42" max="42" width="18.7109375" style="1" bestFit="1" customWidth="1"/>
    <col min="43" max="43" width="23.140625" style="1" bestFit="1" customWidth="1"/>
    <col min="44" max="44" width="18.7109375" style="1" bestFit="1" customWidth="1"/>
    <col min="45" max="45" width="23.140625" style="1" bestFit="1" customWidth="1"/>
    <col min="46" max="46" width="23.7109375" style="1" bestFit="1" customWidth="1"/>
    <col min="47" max="47" width="28.140625" style="1" bestFit="1" customWidth="1"/>
    <col min="48" max="16384" width="9.140625" style="1"/>
  </cols>
  <sheetData>
    <row r="1" spans="1:25" ht="18.75" x14ac:dyDescent="0.3">
      <c r="B1" s="74" t="s">
        <v>4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3" spans="1:25" ht="15.75" x14ac:dyDescent="0.25">
      <c r="B3" s="11" t="s">
        <v>1</v>
      </c>
    </row>
    <row r="4" spans="1:25" ht="15.75" x14ac:dyDescent="0.25">
      <c r="A4" s="9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5" x14ac:dyDescent="0.25">
      <c r="V5" s="3"/>
    </row>
    <row r="6" spans="1:25" x14ac:dyDescent="0.25">
      <c r="A6" s="4">
        <v>2002</v>
      </c>
      <c r="B6" s="2">
        <f>'BCL ClaimsPaid'!B6+'Case Estimates'!B6</f>
        <v>3600623.4700000053</v>
      </c>
      <c r="C6" s="2">
        <f>'BCL ClaimsPaid'!C6+'Case Estimates'!C6</f>
        <v>8470153.1400000006</v>
      </c>
      <c r="D6" s="2">
        <f>'BCL ClaimsPaid'!D6+'Case Estimates'!D6</f>
        <v>14828465.190000001</v>
      </c>
      <c r="E6" s="2">
        <f>'BCL ClaimsPaid'!E6+'Case Estimates'!E6</f>
        <v>22852070.160000004</v>
      </c>
      <c r="F6" s="2">
        <f>'BCL ClaimsPaid'!F6+'Case Estimates'!F6</f>
        <v>41392613.659999959</v>
      </c>
      <c r="G6" s="2">
        <f>'BCL ClaimsPaid'!G6+'Case Estimates'!G6</f>
        <v>44786073.629999958</v>
      </c>
      <c r="H6" s="2">
        <f>'BCL ClaimsPaid'!H6+'Case Estimates'!H6</f>
        <v>46543602.259999961</v>
      </c>
      <c r="I6" s="2">
        <f>'BCL ClaimsPaid'!I6+'Case Estimates'!I6</f>
        <v>47871822.739999957</v>
      </c>
      <c r="J6" s="2">
        <f>'BCL ClaimsPaid'!J6+'Case Estimates'!J6</f>
        <v>49258303.679999955</v>
      </c>
      <c r="K6" s="2">
        <f>'BCL ClaimsPaid'!K6+'Case Estimates'!K6</f>
        <v>50470102.519999951</v>
      </c>
      <c r="L6" s="2">
        <f>'BCL ClaimsPaid'!L6+'Case Estimates'!L6</f>
        <v>51458421.939999953</v>
      </c>
      <c r="M6" s="2">
        <f>'BCL ClaimsPaid'!M6+'Case Estimates'!M6</f>
        <v>53327523.599999949</v>
      </c>
      <c r="N6" s="2">
        <f>'BCL ClaimsPaid'!N6+'Case Estimates'!N6</f>
        <v>51064865.289999947</v>
      </c>
      <c r="O6" s="2">
        <f>'BCL ClaimsPaid'!O6+'Case Estimates'!O6</f>
        <v>54818398.91999995</v>
      </c>
      <c r="P6" s="2">
        <f>'BCL ClaimsPaid'!P6+'Case Estimates'!P6</f>
        <v>55455874.509999953</v>
      </c>
      <c r="Q6" s="2">
        <f>'BCL ClaimsPaid'!Q6+'Case Estimates'!Q6</f>
        <v>55397915.73999995</v>
      </c>
      <c r="R6" s="2">
        <f>'BCL ClaimsPaid'!R6+'Case Estimates'!R6</f>
        <v>55346065.98999995</v>
      </c>
      <c r="S6" s="2">
        <f>'BCL ClaimsPaid'!S6+'Case Estimates'!S6</f>
        <v>55577632.649999946</v>
      </c>
      <c r="T6" s="2">
        <f>'BCL ClaimsPaid'!T6+'Case Estimates'!T6</f>
        <v>55469771.579999946</v>
      </c>
      <c r="U6" s="2">
        <f>'BCL ClaimsPaid'!U6+'Case Estimates'!U6</f>
        <v>55923948.149999946</v>
      </c>
      <c r="V6" s="2"/>
      <c r="X6" s="33"/>
      <c r="Y6" s="33"/>
    </row>
    <row r="7" spans="1:25" x14ac:dyDescent="0.25">
      <c r="A7" s="4">
        <v>2003</v>
      </c>
      <c r="B7" s="2">
        <f>'BCL ClaimsPaid'!B7+'Case Estimates'!B7</f>
        <v>2359282.0850798478</v>
      </c>
      <c r="C7" s="2">
        <f>'BCL ClaimsPaid'!C7+'Case Estimates'!C7</f>
        <v>7360700.3638231512</v>
      </c>
      <c r="D7" s="2">
        <f>'BCL ClaimsPaid'!D7+'Case Estimates'!D7</f>
        <v>12551880.987473611</v>
      </c>
      <c r="E7" s="2">
        <f>'BCL ClaimsPaid'!E7+'Case Estimates'!E7</f>
        <v>18392871.320718955</v>
      </c>
      <c r="F7" s="2">
        <f>'BCL ClaimsPaid'!F7+'Case Estimates'!F7</f>
        <v>37385468.051511213</v>
      </c>
      <c r="G7" s="2">
        <f>'BCL ClaimsPaid'!G7+'Case Estimates'!G7</f>
        <v>37907037.249611661</v>
      </c>
      <c r="H7" s="2">
        <f>'BCL ClaimsPaid'!H7+'Case Estimates'!H7</f>
        <v>37550970.18513684</v>
      </c>
      <c r="I7" s="2">
        <f>'BCL ClaimsPaid'!I7+'Case Estimates'!I7</f>
        <v>37746172.677489817</v>
      </c>
      <c r="J7" s="2">
        <f>'BCL ClaimsPaid'!J7+'Case Estimates'!J7</f>
        <v>40280960.356305085</v>
      </c>
      <c r="K7" s="2">
        <f>'BCL ClaimsPaid'!K7+'Case Estimates'!K7</f>
        <v>42449230.470606208</v>
      </c>
      <c r="L7" s="2">
        <f>'BCL ClaimsPaid'!L7+'Case Estimates'!L7</f>
        <v>43219623.59771163</v>
      </c>
      <c r="M7" s="2">
        <f>'BCL ClaimsPaid'!M7+'Case Estimates'!M7</f>
        <v>43615483.676195055</v>
      </c>
      <c r="N7" s="2">
        <f>'BCL ClaimsPaid'!N7+'Case Estimates'!N7</f>
        <v>44396121.209437102</v>
      </c>
      <c r="O7" s="2">
        <f>'BCL ClaimsPaid'!O7+'Case Estimates'!O7</f>
        <v>44612486.869412079</v>
      </c>
      <c r="P7" s="2">
        <f>'BCL ClaimsPaid'!P7+'Case Estimates'!P7</f>
        <v>44859513.785994612</v>
      </c>
      <c r="Q7" s="2">
        <f>'BCL ClaimsPaid'!Q7+'Case Estimates'!Q7</f>
        <v>45221998.273981713</v>
      </c>
      <c r="R7" s="2">
        <f>'BCL ClaimsPaid'!R7+'Case Estimates'!R7</f>
        <v>45544290.023944892</v>
      </c>
      <c r="S7" s="2">
        <f>'BCL ClaimsPaid'!S7+'Case Estimates'!S7</f>
        <v>45744802.281036362</v>
      </c>
      <c r="T7" s="2">
        <f>'BCL ClaimsPaid'!T7+'Case Estimates'!T7</f>
        <v>45789802.237244546</v>
      </c>
      <c r="U7" s="2"/>
      <c r="V7" s="2"/>
      <c r="X7" s="33"/>
      <c r="Y7" s="33"/>
    </row>
    <row r="8" spans="1:25" x14ac:dyDescent="0.25">
      <c r="A8" s="4">
        <v>2004</v>
      </c>
      <c r="B8" s="2">
        <f>'BCL ClaimsPaid'!B8+'Case Estimates'!B8</f>
        <v>2414560.0935216788</v>
      </c>
      <c r="C8" s="2">
        <f>'BCL ClaimsPaid'!C8+'Case Estimates'!C8</f>
        <v>8142030.8496464798</v>
      </c>
      <c r="D8" s="2">
        <f>'BCL ClaimsPaid'!D8+'Case Estimates'!D8</f>
        <v>13750230.625883754</v>
      </c>
      <c r="E8" s="2">
        <f>'BCL ClaimsPaid'!E8+'Case Estimates'!E8</f>
        <v>21274990.334305346</v>
      </c>
      <c r="F8" s="2">
        <f>'BCL ClaimsPaid'!F8+'Case Estimates'!F8</f>
        <v>30903083.184241537</v>
      </c>
      <c r="G8" s="2">
        <f>'BCL ClaimsPaid'!G8+'Case Estimates'!G8</f>
        <v>32318462.873634022</v>
      </c>
      <c r="H8" s="2">
        <f>'BCL ClaimsPaid'!H8+'Case Estimates'!H8</f>
        <v>34241476.600212358</v>
      </c>
      <c r="I8" s="2">
        <f>'BCL ClaimsPaid'!I8+'Case Estimates'!I8</f>
        <v>35672038.157083437</v>
      </c>
      <c r="J8" s="2">
        <f>'BCL ClaimsPaid'!J8+'Case Estimates'!J8</f>
        <v>36172366.118680954</v>
      </c>
      <c r="K8" s="2">
        <f>'BCL ClaimsPaid'!K8+'Case Estimates'!K8</f>
        <v>37496640.649827167</v>
      </c>
      <c r="L8" s="2">
        <f>'BCL ClaimsPaid'!L8+'Case Estimates'!L8</f>
        <v>38359664.985383414</v>
      </c>
      <c r="M8" s="2">
        <f>'BCL ClaimsPaid'!M8+'Case Estimates'!M8</f>
        <v>39953645.763524495</v>
      </c>
      <c r="N8" s="2">
        <f>'BCL ClaimsPaid'!N8+'Case Estimates'!N8</f>
        <v>41681380.085888453</v>
      </c>
      <c r="O8" s="2">
        <f>'BCL ClaimsPaid'!O8+'Case Estimates'!O8</f>
        <v>41798378.489823669</v>
      </c>
      <c r="P8" s="2">
        <f>'BCL ClaimsPaid'!P8+'Case Estimates'!P8</f>
        <v>42272474.260316193</v>
      </c>
      <c r="Q8" s="2">
        <f>'BCL ClaimsPaid'!Q8+'Case Estimates'!Q8</f>
        <v>44178715.06637802</v>
      </c>
      <c r="R8" s="2">
        <f>'BCL ClaimsPaid'!R8+'Case Estimates'!R8</f>
        <v>43857865.345996089</v>
      </c>
      <c r="S8" s="2">
        <f>'BCL ClaimsPaid'!S8+'Case Estimates'!S8</f>
        <v>44535816.662381567</v>
      </c>
      <c r="T8" s="2"/>
      <c r="U8" s="2"/>
      <c r="V8" s="2"/>
      <c r="X8" s="33"/>
      <c r="Y8" s="33"/>
    </row>
    <row r="9" spans="1:25" x14ac:dyDescent="0.25">
      <c r="A9" s="4">
        <v>2005</v>
      </c>
      <c r="B9" s="2">
        <f>'BCL ClaimsPaid'!B9+'Case Estimates'!B9</f>
        <v>2318506.5971840015</v>
      </c>
      <c r="C9" s="2">
        <f>'BCL ClaimsPaid'!C9+'Case Estimates'!C9</f>
        <v>8419703.0907855816</v>
      </c>
      <c r="D9" s="2">
        <f>'BCL ClaimsPaid'!D9+'Case Estimates'!D9</f>
        <v>13257575.151746834</v>
      </c>
      <c r="E9" s="2">
        <f>'BCL ClaimsPaid'!E9+'Case Estimates'!E9</f>
        <v>20383120.27143687</v>
      </c>
      <c r="F9" s="2">
        <f>'BCL ClaimsPaid'!F9+'Case Estimates'!F9</f>
        <v>43198692.26609543</v>
      </c>
      <c r="G9" s="2">
        <f>'BCL ClaimsPaid'!G9+'Case Estimates'!G9</f>
        <v>48120708.868411034</v>
      </c>
      <c r="H9" s="2">
        <f>'BCL ClaimsPaid'!H9+'Case Estimates'!H9</f>
        <v>50790662.675362319</v>
      </c>
      <c r="I9" s="2">
        <f>'BCL ClaimsPaid'!I9+'Case Estimates'!I9</f>
        <v>53165511.602338314</v>
      </c>
      <c r="J9" s="2">
        <f>'BCL ClaimsPaid'!J9+'Case Estimates'!J9</f>
        <v>60070226.129154012</v>
      </c>
      <c r="K9" s="2">
        <f>'BCL ClaimsPaid'!K9+'Case Estimates'!K9</f>
        <v>62462777.129362904</v>
      </c>
      <c r="L9" s="2">
        <f>'BCL ClaimsPaid'!L9+'Case Estimates'!L9</f>
        <v>64276081.806210212</v>
      </c>
      <c r="M9" s="2">
        <f>'BCL ClaimsPaid'!M9+'Case Estimates'!M9</f>
        <v>67828372.897097096</v>
      </c>
      <c r="N9" s="2">
        <f>'BCL ClaimsPaid'!N9+'Case Estimates'!N9</f>
        <v>68328137.555660397</v>
      </c>
      <c r="O9" s="2">
        <f>'BCL ClaimsPaid'!O9+'Case Estimates'!O9</f>
        <v>68683723.923376739</v>
      </c>
      <c r="P9" s="2">
        <f>'BCL ClaimsPaid'!P9+'Case Estimates'!P9</f>
        <v>71388881.350296557</v>
      </c>
      <c r="Q9" s="2">
        <f>'BCL ClaimsPaid'!Q9+'Case Estimates'!Q9</f>
        <v>73809890.422618389</v>
      </c>
      <c r="R9" s="2">
        <f>'BCL ClaimsPaid'!R9+'Case Estimates'!R9</f>
        <v>74001719.710416883</v>
      </c>
      <c r="S9" s="2"/>
      <c r="T9" s="2"/>
      <c r="U9" s="2"/>
      <c r="V9" s="2"/>
      <c r="X9" s="33"/>
      <c r="Y9" s="33"/>
    </row>
    <row r="10" spans="1:25" x14ac:dyDescent="0.25">
      <c r="A10" s="4">
        <v>2006</v>
      </c>
      <c r="B10" s="2">
        <f>'BCL ClaimsPaid'!B10+'Case Estimates'!B10</f>
        <v>2318093.584656836</v>
      </c>
      <c r="C10" s="2">
        <f>'BCL ClaimsPaid'!C10+'Case Estimates'!C10</f>
        <v>14698725.935923517</v>
      </c>
      <c r="D10" s="2">
        <f>'BCL ClaimsPaid'!D10+'Case Estimates'!D10</f>
        <v>18709913.876617566</v>
      </c>
      <c r="E10" s="2">
        <f>'BCL ClaimsPaid'!E10+'Case Estimates'!E10</f>
        <v>24004861.602198508</v>
      </c>
      <c r="F10" s="2">
        <f>'BCL ClaimsPaid'!F10+'Case Estimates'!F10</f>
        <v>35388227.602462441</v>
      </c>
      <c r="G10" s="2">
        <f>'BCL ClaimsPaid'!G10+'Case Estimates'!G10</f>
        <v>37626348.568533413</v>
      </c>
      <c r="H10" s="2">
        <f>'BCL ClaimsPaid'!H10+'Case Estimates'!H10</f>
        <v>40739845.132193536</v>
      </c>
      <c r="I10" s="2">
        <f>'BCL ClaimsPaid'!I10+'Case Estimates'!I10</f>
        <v>40663346.579736471</v>
      </c>
      <c r="J10" s="2">
        <f>'BCL ClaimsPaid'!J10+'Case Estimates'!J10</f>
        <v>41237897.99814266</v>
      </c>
      <c r="K10" s="2">
        <f>'BCL ClaimsPaid'!K10+'Case Estimates'!K10</f>
        <v>40890219.378658861</v>
      </c>
      <c r="L10" s="2">
        <f>'BCL ClaimsPaid'!L10+'Case Estimates'!L10</f>
        <v>40717004.368208855</v>
      </c>
      <c r="M10" s="2">
        <f>'BCL ClaimsPaid'!M10+'Case Estimates'!M10</f>
        <v>41150682.602721348</v>
      </c>
      <c r="N10" s="2">
        <f>'BCL ClaimsPaid'!N10+'Case Estimates'!N10</f>
        <v>41347712.344615482</v>
      </c>
      <c r="O10" s="2">
        <f>'BCL ClaimsPaid'!O10+'Case Estimates'!O10</f>
        <v>40705869.095739774</v>
      </c>
      <c r="P10" s="2">
        <f>'BCL ClaimsPaid'!P10+'Case Estimates'!P10</f>
        <v>44154966.446847089</v>
      </c>
      <c r="Q10" s="2">
        <f>'BCL ClaimsPaid'!Q10+'Case Estimates'!Q10</f>
        <v>44969043.113048568</v>
      </c>
      <c r="R10" s="2"/>
      <c r="S10" s="2"/>
      <c r="T10" s="2"/>
      <c r="U10" s="2"/>
      <c r="V10" s="2"/>
      <c r="X10" s="33"/>
      <c r="Y10" s="33"/>
    </row>
    <row r="11" spans="1:25" x14ac:dyDescent="0.25">
      <c r="A11" s="4">
        <v>2007</v>
      </c>
      <c r="B11" s="2">
        <f>'BCL ClaimsPaid'!B11+'Case Estimates'!B11</f>
        <v>2300427.7719281437</v>
      </c>
      <c r="C11" s="2">
        <f>'BCL ClaimsPaid'!C11+'Case Estimates'!C11</f>
        <v>7748299.9872001205</v>
      </c>
      <c r="D11" s="2">
        <f>'BCL ClaimsPaid'!D11+'Case Estimates'!D11</f>
        <v>12194810.850586554</v>
      </c>
      <c r="E11" s="2">
        <f>'BCL ClaimsPaid'!E11+'Case Estimates'!E11</f>
        <v>17944521.310220089</v>
      </c>
      <c r="F11" s="2">
        <f>'BCL ClaimsPaid'!F11+'Case Estimates'!F11</f>
        <v>35593317.031283945</v>
      </c>
      <c r="G11" s="2">
        <f>'BCL ClaimsPaid'!G11+'Case Estimates'!G11</f>
        <v>36038325.711011901</v>
      </c>
      <c r="H11" s="2">
        <f>'BCL ClaimsPaid'!H11+'Case Estimates'!H11</f>
        <v>37275526.344796799</v>
      </c>
      <c r="I11" s="2">
        <f>'BCL ClaimsPaid'!I11+'Case Estimates'!I11</f>
        <v>36261428.005030662</v>
      </c>
      <c r="J11" s="2">
        <f>'BCL ClaimsPaid'!J11+'Case Estimates'!J11</f>
        <v>39454324.919737853</v>
      </c>
      <c r="K11" s="2">
        <f>'BCL ClaimsPaid'!K11+'Case Estimates'!K11</f>
        <v>42804876.891629949</v>
      </c>
      <c r="L11" s="2">
        <f>'BCL ClaimsPaid'!L11+'Case Estimates'!L11</f>
        <v>41488846.373115771</v>
      </c>
      <c r="M11" s="2">
        <f>'BCL ClaimsPaid'!M11+'Case Estimates'!M11</f>
        <v>42577911.135592461</v>
      </c>
      <c r="N11" s="2">
        <f>'BCL ClaimsPaid'!N11+'Case Estimates'!N11</f>
        <v>43789489.583154961</v>
      </c>
      <c r="O11" s="2">
        <f>'BCL ClaimsPaid'!O11+'Case Estimates'!O11</f>
        <v>43518470.138651669</v>
      </c>
      <c r="P11" s="2">
        <f>'BCL ClaimsPaid'!P11+'Case Estimates'!P11</f>
        <v>44377308.489147574</v>
      </c>
      <c r="Q11" s="2"/>
      <c r="R11" s="2"/>
      <c r="S11" s="2"/>
      <c r="T11" s="2"/>
      <c r="U11" s="2"/>
      <c r="V11" s="2"/>
      <c r="X11" s="33"/>
      <c r="Y11" s="33"/>
    </row>
    <row r="12" spans="1:25" x14ac:dyDescent="0.25">
      <c r="A12" s="4">
        <v>2008</v>
      </c>
      <c r="B12" s="2">
        <f>'BCL ClaimsPaid'!B12+'Case Estimates'!B12</f>
        <v>1930121.8637749681</v>
      </c>
      <c r="C12" s="2">
        <f>'BCL ClaimsPaid'!C12+'Case Estimates'!C12</f>
        <v>6660801.5764900632</v>
      </c>
      <c r="D12" s="2">
        <f>'BCL ClaimsPaid'!D12+'Case Estimates'!D12</f>
        <v>11537330.041468687</v>
      </c>
      <c r="E12" s="2">
        <f>'BCL ClaimsPaid'!E12+'Case Estimates'!E12</f>
        <v>18163603.144256681</v>
      </c>
      <c r="F12" s="2">
        <f>'BCL ClaimsPaid'!F12+'Case Estimates'!F12</f>
        <v>42006825.359460548</v>
      </c>
      <c r="G12" s="2">
        <f>'BCL ClaimsPaid'!G12+'Case Estimates'!G12</f>
        <v>42988405.983137771</v>
      </c>
      <c r="H12" s="2">
        <f>'BCL ClaimsPaid'!H12+'Case Estimates'!H12</f>
        <v>57031329.349621683</v>
      </c>
      <c r="I12" s="2">
        <f>'BCL ClaimsPaid'!I12+'Case Estimates'!I12</f>
        <v>61925228.983036555</v>
      </c>
      <c r="J12" s="2">
        <f>'BCL ClaimsPaid'!J12+'Case Estimates'!J12</f>
        <v>74744830.973638356</v>
      </c>
      <c r="K12" s="2">
        <f>'BCL ClaimsPaid'!K12+'Case Estimates'!K12</f>
        <v>86144038.778233305</v>
      </c>
      <c r="L12" s="2">
        <f>'BCL ClaimsPaid'!L12+'Case Estimates'!L12</f>
        <v>85390842.089598939</v>
      </c>
      <c r="M12" s="2">
        <f>'BCL ClaimsPaid'!M12+'Case Estimates'!M12</f>
        <v>86108506.449429467</v>
      </c>
      <c r="N12" s="2">
        <f>'BCL ClaimsPaid'!N12+'Case Estimates'!N12</f>
        <v>86949370.554843649</v>
      </c>
      <c r="O12" s="2">
        <f>'BCL ClaimsPaid'!O12+'Case Estimates'!O12</f>
        <v>91478619.718477041</v>
      </c>
      <c r="P12" s="2"/>
      <c r="Q12" s="2"/>
      <c r="R12" s="2"/>
      <c r="S12" s="2"/>
      <c r="T12" s="2"/>
      <c r="U12" s="2"/>
      <c r="V12" s="2"/>
      <c r="X12" s="33"/>
      <c r="Y12" s="33"/>
    </row>
    <row r="13" spans="1:25" x14ac:dyDescent="0.25">
      <c r="A13" s="4">
        <v>2009</v>
      </c>
      <c r="B13" s="2">
        <f>'BCL ClaimsPaid'!B13+'Case Estimates'!B13</f>
        <v>3044912.354071348</v>
      </c>
      <c r="C13" s="2">
        <f>'BCL ClaimsPaid'!C13+'Case Estimates'!C13</f>
        <v>8370936.5691107959</v>
      </c>
      <c r="D13" s="2">
        <f>'BCL ClaimsPaid'!D13+'Case Estimates'!D13</f>
        <v>13318022.318067269</v>
      </c>
      <c r="E13" s="2">
        <f>'BCL ClaimsPaid'!E13+'Case Estimates'!E13</f>
        <v>21451447.172699772</v>
      </c>
      <c r="F13" s="2">
        <f>'BCL ClaimsPaid'!F13+'Case Estimates'!F13</f>
        <v>42867909.824297756</v>
      </c>
      <c r="G13" s="2">
        <f>'BCL ClaimsPaid'!G13+'Case Estimates'!G13</f>
        <v>44829894.883563459</v>
      </c>
      <c r="H13" s="2">
        <f>'BCL ClaimsPaid'!H13+'Case Estimates'!H13</f>
        <v>47941301.943062402</v>
      </c>
      <c r="I13" s="2">
        <f>'BCL ClaimsPaid'!I13+'Case Estimates'!I13</f>
        <v>55792131.232773207</v>
      </c>
      <c r="J13" s="2">
        <f>'BCL ClaimsPaid'!J13+'Case Estimates'!J13</f>
        <v>55050484.770478182</v>
      </c>
      <c r="K13" s="2">
        <f>'BCL ClaimsPaid'!K13+'Case Estimates'!K13</f>
        <v>55332687.424071193</v>
      </c>
      <c r="L13" s="2">
        <f>'BCL ClaimsPaid'!L13+'Case Estimates'!L13</f>
        <v>56352760.725673191</v>
      </c>
      <c r="M13" s="2">
        <f>'BCL ClaimsPaid'!M13+'Case Estimates'!M13</f>
        <v>60569987.203021377</v>
      </c>
      <c r="N13" s="2">
        <f>'BCL ClaimsPaid'!N13+'Case Estimates'!N13</f>
        <v>73191766.511445969</v>
      </c>
      <c r="O13" s="2"/>
      <c r="P13" s="2"/>
      <c r="Q13" s="2"/>
      <c r="R13" s="2"/>
      <c r="S13" s="2"/>
      <c r="T13" s="2"/>
      <c r="U13" s="2"/>
      <c r="V13" s="2"/>
      <c r="X13" s="33"/>
      <c r="Y13" s="33"/>
    </row>
    <row r="14" spans="1:25" x14ac:dyDescent="0.25">
      <c r="A14" s="4">
        <v>2010</v>
      </c>
      <c r="B14" s="2">
        <f>'BCL ClaimsPaid'!B14+'Case Estimates'!B14</f>
        <v>2201629.255873553</v>
      </c>
      <c r="C14" s="2">
        <f>'BCL ClaimsPaid'!C14+'Case Estimates'!C14</f>
        <v>8028184.2543363264</v>
      </c>
      <c r="D14" s="2">
        <f>'BCL ClaimsPaid'!D14+'Case Estimates'!D14</f>
        <v>13877627.759657519</v>
      </c>
      <c r="E14" s="2">
        <f>'BCL ClaimsPaid'!E14+'Case Estimates'!E14</f>
        <v>23054017.135971617</v>
      </c>
      <c r="F14" s="2">
        <f>'BCL ClaimsPaid'!F14+'Case Estimates'!F14</f>
        <v>42019685.269969776</v>
      </c>
      <c r="G14" s="2">
        <f>'BCL ClaimsPaid'!G14+'Case Estimates'!G14</f>
        <v>50441434.64380534</v>
      </c>
      <c r="H14" s="2">
        <f>'BCL ClaimsPaid'!H14+'Case Estimates'!H14</f>
        <v>76755317.061917722</v>
      </c>
      <c r="I14" s="2">
        <f>'BCL ClaimsPaid'!I14+'Case Estimates'!I14</f>
        <v>82140503.222985417</v>
      </c>
      <c r="J14" s="2">
        <f>'BCL ClaimsPaid'!J14+'Case Estimates'!J14</f>
        <v>80469988.240701467</v>
      </c>
      <c r="K14" s="2">
        <f>'BCL ClaimsPaid'!K14+'Case Estimates'!K14</f>
        <v>84516307.44065243</v>
      </c>
      <c r="L14" s="2">
        <f>'BCL ClaimsPaid'!L14+'Case Estimates'!L14</f>
        <v>85930158.821309716</v>
      </c>
      <c r="M14" s="2">
        <f>'BCL ClaimsPaid'!M14+'Case Estimates'!M14</f>
        <v>87096905.520638883</v>
      </c>
      <c r="N14" s="2"/>
      <c r="O14" s="2"/>
      <c r="P14" s="2"/>
      <c r="Q14" s="2"/>
      <c r="R14" s="2"/>
      <c r="S14" s="2"/>
      <c r="T14" s="2"/>
      <c r="U14" s="2"/>
      <c r="V14" s="2"/>
      <c r="X14" s="33"/>
      <c r="Y14" s="33"/>
    </row>
    <row r="15" spans="1:25" x14ac:dyDescent="0.25">
      <c r="A15" s="4">
        <v>2011</v>
      </c>
      <c r="B15" s="2">
        <f>'BCL ClaimsPaid'!B15+'Case Estimates'!B15</f>
        <v>3852656.8293096931</v>
      </c>
      <c r="C15" s="2">
        <f>'BCL ClaimsPaid'!C15+'Case Estimates'!C15</f>
        <v>10090387.432112828</v>
      </c>
      <c r="D15" s="2">
        <f>'BCL ClaimsPaid'!D15+'Case Estimates'!D15</f>
        <v>15769837.774693796</v>
      </c>
      <c r="E15" s="2">
        <f>'BCL ClaimsPaid'!E15+'Case Estimates'!E15</f>
        <v>21969876.786828753</v>
      </c>
      <c r="F15" s="2">
        <f>'BCL ClaimsPaid'!F15+'Case Estimates'!F15</f>
        <v>40938997.327925071</v>
      </c>
      <c r="G15" s="2">
        <f>'BCL ClaimsPaid'!G15+'Case Estimates'!G15</f>
        <v>45500500.034309745</v>
      </c>
      <c r="H15" s="2">
        <f>'BCL ClaimsPaid'!H15+'Case Estimates'!H15</f>
        <v>52129152.139502697</v>
      </c>
      <c r="I15" s="2">
        <f>'BCL ClaimsPaid'!I15+'Case Estimates'!I15</f>
        <v>55938709.592934251</v>
      </c>
      <c r="J15" s="2">
        <f>'BCL ClaimsPaid'!J15+'Case Estimates'!J15</f>
        <v>58298158.693441987</v>
      </c>
      <c r="K15" s="2">
        <f>'BCL ClaimsPaid'!K15+'Case Estimates'!K15</f>
        <v>62802831.783830322</v>
      </c>
      <c r="L15" s="2">
        <f>'BCL ClaimsPaid'!L15+'Case Estimates'!L15</f>
        <v>62461467.065533005</v>
      </c>
      <c r="M15" s="2"/>
      <c r="N15" s="2"/>
      <c r="O15" s="2"/>
      <c r="P15" s="2"/>
      <c r="Q15" s="2"/>
      <c r="R15" s="2"/>
      <c r="S15" s="2"/>
      <c r="T15" s="2"/>
      <c r="U15" s="2"/>
      <c r="V15" s="2"/>
      <c r="X15" s="33"/>
      <c r="Y15" s="33"/>
    </row>
    <row r="16" spans="1:25" x14ac:dyDescent="0.25">
      <c r="A16" s="4">
        <v>2012</v>
      </c>
      <c r="B16" s="2">
        <f>'BCL ClaimsPaid'!B16+'Case Estimates'!B16</f>
        <v>4157848.9989409358</v>
      </c>
      <c r="C16" s="2">
        <f>'BCL ClaimsPaid'!C16+'Case Estimates'!C16</f>
        <v>9044132.957010027</v>
      </c>
      <c r="D16" s="2">
        <f>'BCL ClaimsPaid'!D16+'Case Estimates'!D16</f>
        <v>13518227.026020087</v>
      </c>
      <c r="E16" s="2">
        <f>'BCL ClaimsPaid'!E16+'Case Estimates'!E16</f>
        <v>21488777.546935834</v>
      </c>
      <c r="F16" s="2">
        <f>'BCL ClaimsPaid'!F16+'Case Estimates'!F16</f>
        <v>45875869.330774128</v>
      </c>
      <c r="G16" s="2">
        <f>'BCL ClaimsPaid'!G16+'Case Estimates'!G16</f>
        <v>46203211.66577518</v>
      </c>
      <c r="H16" s="2">
        <f>'BCL ClaimsPaid'!H16+'Case Estimates'!H16</f>
        <v>44349898.992483765</v>
      </c>
      <c r="I16" s="2">
        <f>'BCL ClaimsPaid'!I16+'Case Estimates'!I16</f>
        <v>54528945.15244434</v>
      </c>
      <c r="J16" s="2">
        <f>'BCL ClaimsPaid'!J16+'Case Estimates'!J16</f>
        <v>53434683.979689948</v>
      </c>
      <c r="K16" s="2">
        <f>'BCL ClaimsPaid'!K16+'Case Estimates'!K16</f>
        <v>53158775.213968888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X16" s="33"/>
      <c r="Y16" s="33"/>
    </row>
    <row r="17" spans="1:25" x14ac:dyDescent="0.25">
      <c r="A17" s="4">
        <v>2013</v>
      </c>
      <c r="B17" s="2">
        <f>'BCL ClaimsPaid'!B17+'Case Estimates'!B17</f>
        <v>4605450.0935207261</v>
      </c>
      <c r="C17" s="2">
        <f>'BCL ClaimsPaid'!C17+'Case Estimates'!C17</f>
        <v>9215334.1956402436</v>
      </c>
      <c r="D17" s="2">
        <f>'BCL ClaimsPaid'!D17+'Case Estimates'!D17</f>
        <v>15276885.646755829</v>
      </c>
      <c r="E17" s="2">
        <f>'BCL ClaimsPaid'!E17+'Case Estimates'!E17</f>
        <v>29330921.272602461</v>
      </c>
      <c r="F17" s="2">
        <f>'BCL ClaimsPaid'!F17+'Case Estimates'!F17</f>
        <v>68387753.100187749</v>
      </c>
      <c r="G17" s="2">
        <f>'BCL ClaimsPaid'!G17+'Case Estimates'!G17</f>
        <v>72507770.704164386</v>
      </c>
      <c r="H17" s="2">
        <f>'BCL ClaimsPaid'!H17+'Case Estimates'!H17</f>
        <v>78419881.567399994</v>
      </c>
      <c r="I17" s="2">
        <f>'BCL ClaimsPaid'!I17+'Case Estimates'!I17</f>
        <v>77653475.859163254</v>
      </c>
      <c r="J17" s="2">
        <f>'BCL ClaimsPaid'!J17+'Case Estimates'!J17</f>
        <v>74853100.917143762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X17" s="33"/>
      <c r="Y17" s="33"/>
    </row>
    <row r="18" spans="1:25" x14ac:dyDescent="0.25">
      <c r="A18" s="4">
        <v>2014</v>
      </c>
      <c r="B18" s="2">
        <f>'BCL ClaimsPaid'!B18+'Case Estimates'!B18</f>
        <v>5418534.3228443824</v>
      </c>
      <c r="C18" s="2">
        <f>'BCL ClaimsPaid'!C18+'Case Estimates'!C18</f>
        <v>9976340.7008164804</v>
      </c>
      <c r="D18" s="2">
        <f>'BCL ClaimsPaid'!D18+'Case Estimates'!D18</f>
        <v>18816959.147531528</v>
      </c>
      <c r="E18" s="2">
        <f>'BCL ClaimsPaid'!E18+'Case Estimates'!E18</f>
        <v>31423213.551720809</v>
      </c>
      <c r="F18" s="2">
        <f>'BCL ClaimsPaid'!F18+'Case Estimates'!F18</f>
        <v>66131288.75626725</v>
      </c>
      <c r="G18" s="2">
        <f>'BCL ClaimsPaid'!G18+'Case Estimates'!G18</f>
        <v>81522465.225992739</v>
      </c>
      <c r="H18" s="2">
        <f>'BCL ClaimsPaid'!H18+'Case Estimates'!H18</f>
        <v>82284962.215961084</v>
      </c>
      <c r="I18" s="2">
        <f>'BCL ClaimsPaid'!I18+'Case Estimates'!I18</f>
        <v>89402180.075641453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X18" s="33"/>
      <c r="Y18" s="33"/>
    </row>
    <row r="19" spans="1:25" x14ac:dyDescent="0.25">
      <c r="A19" s="4">
        <v>2015</v>
      </c>
      <c r="B19" s="2">
        <f>'BCL ClaimsPaid'!B19+'Case Estimates'!B19</f>
        <v>4028569.694739663</v>
      </c>
      <c r="C19" s="2">
        <f>'BCL ClaimsPaid'!C19+'Case Estimates'!C19</f>
        <v>8893244.385106273</v>
      </c>
      <c r="D19" s="2">
        <f>'BCL ClaimsPaid'!D19+'Case Estimates'!D19</f>
        <v>15408983.212736137</v>
      </c>
      <c r="E19" s="2">
        <f>'BCL ClaimsPaid'!E19+'Case Estimates'!E19</f>
        <v>32144811.55180189</v>
      </c>
      <c r="F19" s="2">
        <f>'BCL ClaimsPaid'!F19+'Case Estimates'!F19</f>
        <v>62059694.518155962</v>
      </c>
      <c r="G19" s="2">
        <f>'BCL ClaimsPaid'!G19+'Case Estimates'!G19</f>
        <v>66299987.222855851</v>
      </c>
      <c r="H19" s="2">
        <f>'BCL ClaimsPaid'!H19+'Case Estimates'!H19</f>
        <v>82276159.541903496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X19" s="33"/>
      <c r="Y19" s="33"/>
    </row>
    <row r="20" spans="1:25" x14ac:dyDescent="0.25">
      <c r="A20" s="4">
        <v>2016</v>
      </c>
      <c r="B20" s="2">
        <f>'BCL ClaimsPaid'!B20+'Case Estimates'!B20</f>
        <v>4566862.4658069303</v>
      </c>
      <c r="C20" s="2">
        <f>'BCL ClaimsPaid'!C20+'Case Estimates'!C20</f>
        <v>9367984.2315689679</v>
      </c>
      <c r="D20" s="2">
        <f>'BCL ClaimsPaid'!D20+'Case Estimates'!D20</f>
        <v>15054527.370276669</v>
      </c>
      <c r="E20" s="2">
        <f>'BCL ClaimsPaid'!E20+'Case Estimates'!E20</f>
        <v>23768451.377569318</v>
      </c>
      <c r="F20" s="2">
        <f>'BCL ClaimsPaid'!F20+'Case Estimates'!F20</f>
        <v>48355276.531532332</v>
      </c>
      <c r="G20" s="2">
        <f>'BCL ClaimsPaid'!G20+'Case Estimates'!G20</f>
        <v>76394600.975695223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X20" s="33"/>
      <c r="Y20" s="33"/>
    </row>
    <row r="21" spans="1:25" x14ac:dyDescent="0.25">
      <c r="A21" s="4">
        <v>2017</v>
      </c>
      <c r="B21" s="2">
        <f>'BCL ClaimsPaid'!B21+'Case Estimates'!B21</f>
        <v>6535611.7793268124</v>
      </c>
      <c r="C21" s="2">
        <f>'BCL ClaimsPaid'!C21+'Case Estimates'!C21</f>
        <v>14774726.044397857</v>
      </c>
      <c r="D21" s="2">
        <f>'BCL ClaimsPaid'!D21+'Case Estimates'!D21</f>
        <v>20568713.665490173</v>
      </c>
      <c r="E21" s="2">
        <f>'BCL ClaimsPaid'!E21+'Case Estimates'!E21</f>
        <v>31745186.098513566</v>
      </c>
      <c r="F21" s="2">
        <f>'BCL ClaimsPaid'!F21+'Case Estimates'!F21</f>
        <v>87937601.089314312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X21" s="33"/>
      <c r="Y21" s="33"/>
    </row>
    <row r="22" spans="1:25" x14ac:dyDescent="0.25">
      <c r="A22" s="4">
        <v>2018</v>
      </c>
      <c r="B22" s="2">
        <f>'BCL ClaimsPaid'!B22+'Case Estimates'!B22</f>
        <v>7058354.7517302353</v>
      </c>
      <c r="C22" s="2">
        <f>'BCL ClaimsPaid'!C22+'Case Estimates'!C22</f>
        <v>15090908.114970978</v>
      </c>
      <c r="D22" s="2">
        <f>'BCL ClaimsPaid'!D22+'Case Estimates'!D22</f>
        <v>22841504.624292519</v>
      </c>
      <c r="E22" s="2">
        <f>'BCL ClaimsPaid'!E22+'Case Estimates'!E22</f>
        <v>35249429.483088046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X22" s="33"/>
      <c r="Y22" s="33"/>
    </row>
    <row r="23" spans="1:25" x14ac:dyDescent="0.25">
      <c r="A23" s="4">
        <v>2019</v>
      </c>
      <c r="B23" s="2">
        <f>'BCL ClaimsPaid'!B23+'Case Estimates'!B23</f>
        <v>9399940.4856938198</v>
      </c>
      <c r="C23" s="2">
        <f>'BCL ClaimsPaid'!C23+'Case Estimates'!C23</f>
        <v>15442699.384258166</v>
      </c>
      <c r="D23" s="2">
        <f>'BCL ClaimsPaid'!D23+'Case Estimates'!D23</f>
        <v>24330280.948119052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X23" s="33"/>
      <c r="Y23" s="33"/>
    </row>
    <row r="24" spans="1:25" x14ac:dyDescent="0.25">
      <c r="A24" s="4">
        <v>2020</v>
      </c>
      <c r="B24" s="2">
        <f>'BCL ClaimsPaid'!B24+'Case Estimates'!B24</f>
        <v>8550907.6730650663</v>
      </c>
      <c r="C24" s="2">
        <f>'BCL ClaimsPaid'!C24+'Case Estimates'!C24</f>
        <v>15684180.843935199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X24" s="33"/>
      <c r="Y24" s="33"/>
    </row>
    <row r="25" spans="1:25" x14ac:dyDescent="0.25">
      <c r="A25" s="4">
        <v>2021</v>
      </c>
      <c r="B25" s="2">
        <f>'BCL ClaimsPaid'!B25+'Case Estimates'!B25</f>
        <v>10078183.938727714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X25" s="33"/>
      <c r="Y25" s="33"/>
    </row>
    <row r="27" spans="1:25" ht="18.75" x14ac:dyDescent="0.3">
      <c r="B27" s="74" t="s">
        <v>5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</row>
    <row r="29" spans="1:25" x14ac:dyDescent="0.25">
      <c r="A29" s="4">
        <f>A6</f>
        <v>2002</v>
      </c>
      <c r="B29" s="6">
        <f>IF(C6="","",B6/C6)</f>
        <v>0.42509543930158566</v>
      </c>
      <c r="C29" s="6">
        <f t="shared" ref="C29:U42" si="0">IF(D6="","",C6/D6)</f>
        <v>0.57120902476893498</v>
      </c>
      <c r="D29" s="6">
        <f t="shared" si="0"/>
        <v>0.64888936040269884</v>
      </c>
      <c r="E29" s="6">
        <f t="shared" si="0"/>
        <v>0.55208086997616346</v>
      </c>
      <c r="F29" s="6">
        <f t="shared" si="0"/>
        <v>0.9242295719416026</v>
      </c>
      <c r="G29" s="6">
        <f t="shared" si="0"/>
        <v>0.96223909313717992</v>
      </c>
      <c r="H29" s="6">
        <f t="shared" si="0"/>
        <v>0.97225464993857058</v>
      </c>
      <c r="I29" s="6">
        <f t="shared" si="0"/>
        <v>0.97185284842516939</v>
      </c>
      <c r="J29" s="6">
        <f t="shared" si="0"/>
        <v>0.97598976860568509</v>
      </c>
      <c r="K29" s="6">
        <f t="shared" si="0"/>
        <v>0.98079382571909468</v>
      </c>
      <c r="L29" s="6">
        <f t="shared" si="0"/>
        <v>0.96495052584815699</v>
      </c>
      <c r="M29" s="6">
        <f t="shared" si="0"/>
        <v>1.0443094933698591</v>
      </c>
      <c r="N29" s="6">
        <f t="shared" si="0"/>
        <v>0.93152785006585515</v>
      </c>
      <c r="O29" s="6">
        <f t="shared" si="0"/>
        <v>0.98850481404120583</v>
      </c>
      <c r="P29" s="6">
        <f t="shared" si="0"/>
        <v>1.0010462265452733</v>
      </c>
      <c r="Q29" s="6">
        <f t="shared" si="0"/>
        <v>1.0009368281028206</v>
      </c>
      <c r="R29" s="6">
        <f t="shared" si="0"/>
        <v>0.99583345585339544</v>
      </c>
      <c r="S29" s="6">
        <f t="shared" si="0"/>
        <v>1.0019445017876889</v>
      </c>
      <c r="T29" s="6">
        <f t="shared" si="0"/>
        <v>0.99187867478916547</v>
      </c>
      <c r="U29" s="6" t="str">
        <f t="shared" si="0"/>
        <v/>
      </c>
      <c r="V29" s="6"/>
      <c r="X29" s="33"/>
      <c r="Y29" s="33"/>
    </row>
    <row r="30" spans="1:25" x14ac:dyDescent="0.25">
      <c r="A30" s="4">
        <f t="shared" ref="A30:A48" si="1">A7</f>
        <v>2003</v>
      </c>
      <c r="B30" s="6">
        <f t="shared" ref="B30:Q45" si="2">IF(C7="","",B7/C7)</f>
        <v>0.32052413064868129</v>
      </c>
      <c r="C30" s="6">
        <f t="shared" si="2"/>
        <v>0.58642209651038779</v>
      </c>
      <c r="D30" s="6">
        <f t="shared" si="2"/>
        <v>0.68243183832501109</v>
      </c>
      <c r="E30" s="6">
        <f t="shared" si="2"/>
        <v>0.49197916407991765</v>
      </c>
      <c r="F30" s="6">
        <f t="shared" si="2"/>
        <v>0.98624083452721456</v>
      </c>
      <c r="G30" s="6">
        <f t="shared" si="2"/>
        <v>1.0094822334208493</v>
      </c>
      <c r="H30" s="6">
        <f t="shared" si="2"/>
        <v>0.99482854873735616</v>
      </c>
      <c r="I30" s="6">
        <f t="shared" si="2"/>
        <v>0.93707231266598878</v>
      </c>
      <c r="J30" s="6">
        <f t="shared" si="2"/>
        <v>0.94892086169141432</v>
      </c>
      <c r="K30" s="6">
        <f t="shared" si="2"/>
        <v>0.98217492280182161</v>
      </c>
      <c r="L30" s="6">
        <f t="shared" si="2"/>
        <v>0.99092386361177776</v>
      </c>
      <c r="M30" s="6">
        <f t="shared" si="2"/>
        <v>0.98241653748174496</v>
      </c>
      <c r="N30" s="6">
        <f t="shared" si="2"/>
        <v>0.9951501098647938</v>
      </c>
      <c r="O30" s="6">
        <f t="shared" si="2"/>
        <v>0.994493321578094</v>
      </c>
      <c r="P30" s="6">
        <f t="shared" si="2"/>
        <v>0.99198433280654796</v>
      </c>
      <c r="Q30" s="6">
        <f t="shared" si="2"/>
        <v>0.99292355309976876</v>
      </c>
      <c r="R30" s="6">
        <f t="shared" si="0"/>
        <v>0.99561672043394989</v>
      </c>
      <c r="S30" s="6">
        <f t="shared" si="0"/>
        <v>0.99901724938721004</v>
      </c>
      <c r="T30" s="6" t="str">
        <f t="shared" si="0"/>
        <v/>
      </c>
      <c r="U30" s="6" t="str">
        <f t="shared" si="0"/>
        <v/>
      </c>
      <c r="V30" s="6"/>
      <c r="X30" s="33"/>
      <c r="Y30" s="33"/>
    </row>
    <row r="31" spans="1:25" x14ac:dyDescent="0.25">
      <c r="A31" s="4">
        <f t="shared" si="1"/>
        <v>2004</v>
      </c>
      <c r="B31" s="6">
        <f t="shared" si="2"/>
        <v>0.29655501656893341</v>
      </c>
      <c r="C31" s="6">
        <f t="shared" si="0"/>
        <v>0.59213776635278625</v>
      </c>
      <c r="D31" s="6">
        <f t="shared" si="0"/>
        <v>0.64630960624747635</v>
      </c>
      <c r="E31" s="6">
        <f t="shared" si="0"/>
        <v>0.6884423216759854</v>
      </c>
      <c r="F31" s="6">
        <f t="shared" si="0"/>
        <v>0.95620522872864799</v>
      </c>
      <c r="G31" s="6">
        <f t="shared" si="0"/>
        <v>0.9438396378453372</v>
      </c>
      <c r="H31" s="6">
        <f t="shared" si="0"/>
        <v>0.95989683710889928</v>
      </c>
      <c r="I31" s="6">
        <f t="shared" si="0"/>
        <v>0.98616822687363193</v>
      </c>
      <c r="J31" s="6">
        <f t="shared" si="0"/>
        <v>0.96468284869801213</v>
      </c>
      <c r="K31" s="6">
        <f t="shared" si="0"/>
        <v>0.97750177599608612</v>
      </c>
      <c r="L31" s="6">
        <f t="shared" si="0"/>
        <v>0.96010424711738573</v>
      </c>
      <c r="M31" s="6">
        <f t="shared" si="0"/>
        <v>0.95854901352105437</v>
      </c>
      <c r="N31" s="6">
        <f t="shared" si="0"/>
        <v>0.99720088653765115</v>
      </c>
      <c r="O31" s="6">
        <f t="shared" si="0"/>
        <v>0.98878476410978411</v>
      </c>
      <c r="P31" s="6">
        <f t="shared" si="0"/>
        <v>0.95685160142847703</v>
      </c>
      <c r="Q31" s="6">
        <f t="shared" si="0"/>
        <v>1.007315671153868</v>
      </c>
      <c r="R31" s="6">
        <f t="shared" si="0"/>
        <v>0.98477739116080631</v>
      </c>
      <c r="S31" s="6" t="str">
        <f t="shared" si="0"/>
        <v/>
      </c>
      <c r="T31" s="6" t="str">
        <f t="shared" si="0"/>
        <v/>
      </c>
      <c r="U31" s="6" t="str">
        <f t="shared" si="0"/>
        <v/>
      </c>
      <c r="V31" s="6"/>
      <c r="X31" s="33"/>
      <c r="Y31" s="33"/>
    </row>
    <row r="32" spans="1:25" x14ac:dyDescent="0.25">
      <c r="A32" s="4">
        <f t="shared" si="1"/>
        <v>2005</v>
      </c>
      <c r="B32" s="6">
        <f t="shared" si="2"/>
        <v>0.27536678813785564</v>
      </c>
      <c r="C32" s="6">
        <f t="shared" si="0"/>
        <v>0.63508620501209767</v>
      </c>
      <c r="D32" s="6">
        <f t="shared" si="0"/>
        <v>0.65041931633621597</v>
      </c>
      <c r="E32" s="6">
        <f t="shared" si="0"/>
        <v>0.47184577129976218</v>
      </c>
      <c r="F32" s="6">
        <f t="shared" si="0"/>
        <v>0.89771520997799192</v>
      </c>
      <c r="G32" s="6">
        <f t="shared" si="0"/>
        <v>0.94743219193620731</v>
      </c>
      <c r="H32" s="6">
        <f t="shared" si="0"/>
        <v>0.95533102465487152</v>
      </c>
      <c r="I32" s="6">
        <f t="shared" si="0"/>
        <v>0.8850559591373901</v>
      </c>
      <c r="J32" s="6">
        <f t="shared" si="0"/>
        <v>0.96169637166061595</v>
      </c>
      <c r="K32" s="6">
        <f t="shared" si="0"/>
        <v>0.97178881123596883</v>
      </c>
      <c r="L32" s="6">
        <f t="shared" si="0"/>
        <v>0.94762824258992484</v>
      </c>
      <c r="M32" s="6">
        <f t="shared" si="0"/>
        <v>0.99268581471057671</v>
      </c>
      <c r="N32" s="6">
        <f t="shared" si="0"/>
        <v>0.9948228437917398</v>
      </c>
      <c r="O32" s="6">
        <f t="shared" si="0"/>
        <v>0.96210674021286402</v>
      </c>
      <c r="P32" s="6">
        <f t="shared" si="0"/>
        <v>0.96719939484451622</v>
      </c>
      <c r="Q32" s="6">
        <f t="shared" si="0"/>
        <v>0.99740777256867597</v>
      </c>
      <c r="R32" s="6" t="str">
        <f t="shared" si="0"/>
        <v/>
      </c>
      <c r="S32" s="6" t="str">
        <f t="shared" si="0"/>
        <v/>
      </c>
      <c r="T32" s="6" t="str">
        <f t="shared" si="0"/>
        <v/>
      </c>
      <c r="U32" s="6" t="str">
        <f t="shared" si="0"/>
        <v/>
      </c>
      <c r="V32" s="6"/>
      <c r="X32" s="33"/>
      <c r="Y32" s="33"/>
    </row>
    <row r="33" spans="1:25" x14ac:dyDescent="0.25">
      <c r="A33" s="4">
        <f t="shared" si="1"/>
        <v>2006</v>
      </c>
      <c r="B33" s="6">
        <f t="shared" si="2"/>
        <v>0.15770710977006802</v>
      </c>
      <c r="C33" s="6">
        <f t="shared" si="0"/>
        <v>0.78561162990135558</v>
      </c>
      <c r="D33" s="6">
        <f t="shared" si="0"/>
        <v>0.77942185989957968</v>
      </c>
      <c r="E33" s="6">
        <f t="shared" si="0"/>
        <v>0.67832901584842764</v>
      </c>
      <c r="F33" s="6">
        <f t="shared" si="0"/>
        <v>0.94051718938407181</v>
      </c>
      <c r="G33" s="6">
        <f t="shared" si="0"/>
        <v>0.92357613158426644</v>
      </c>
      <c r="H33" s="6">
        <f t="shared" si="0"/>
        <v>1.0018812655349716</v>
      </c>
      <c r="I33" s="6">
        <f t="shared" si="0"/>
        <v>0.98606739319176584</v>
      </c>
      <c r="J33" s="6">
        <f t="shared" si="0"/>
        <v>1.0085027330439136</v>
      </c>
      <c r="K33" s="6">
        <f t="shared" si="0"/>
        <v>1.0042541197010371</v>
      </c>
      <c r="L33" s="6">
        <f t="shared" si="0"/>
        <v>0.98946121407755672</v>
      </c>
      <c r="M33" s="6">
        <f t="shared" si="0"/>
        <v>0.99523480911708062</v>
      </c>
      <c r="N33" s="6">
        <f t="shared" si="0"/>
        <v>1.0157678306134701</v>
      </c>
      <c r="O33" s="6">
        <f t="shared" si="0"/>
        <v>0.92188653669889498</v>
      </c>
      <c r="P33" s="6">
        <f t="shared" si="0"/>
        <v>0.98189695377428965</v>
      </c>
      <c r="Q33" s="6" t="str">
        <f t="shared" si="0"/>
        <v/>
      </c>
      <c r="R33" s="6" t="str">
        <f t="shared" si="0"/>
        <v/>
      </c>
      <c r="S33" s="6" t="str">
        <f t="shared" si="0"/>
        <v/>
      </c>
      <c r="T33" s="6" t="str">
        <f t="shared" si="0"/>
        <v/>
      </c>
      <c r="U33" s="6" t="str">
        <f t="shared" si="0"/>
        <v/>
      </c>
      <c r="V33" s="6"/>
      <c r="X33" s="33"/>
      <c r="Y33" s="33"/>
    </row>
    <row r="34" spans="1:25" x14ac:dyDescent="0.25">
      <c r="A34" s="4">
        <f t="shared" si="1"/>
        <v>2007</v>
      </c>
      <c r="B34" s="6">
        <f t="shared" si="2"/>
        <v>0.29689451566515979</v>
      </c>
      <c r="C34" s="6">
        <f t="shared" si="0"/>
        <v>0.63537680757282411</v>
      </c>
      <c r="D34" s="6">
        <f t="shared" si="0"/>
        <v>0.67958407135893584</v>
      </c>
      <c r="E34" s="6">
        <f t="shared" si="0"/>
        <v>0.50415422913374874</v>
      </c>
      <c r="F34" s="6">
        <f t="shared" si="0"/>
        <v>0.98765179372381384</v>
      </c>
      <c r="G34" s="6">
        <f t="shared" si="0"/>
        <v>0.96680930478778881</v>
      </c>
      <c r="H34" s="6">
        <f t="shared" si="0"/>
        <v>1.0279663100864491</v>
      </c>
      <c r="I34" s="6">
        <f t="shared" si="0"/>
        <v>0.91907358898669489</v>
      </c>
      <c r="J34" s="6">
        <f t="shared" si="0"/>
        <v>0.92172499455202817</v>
      </c>
      <c r="K34" s="6">
        <f t="shared" si="0"/>
        <v>1.0317201039209167</v>
      </c>
      <c r="L34" s="6">
        <f t="shared" si="0"/>
        <v>0.97442183673575522</v>
      </c>
      <c r="M34" s="6">
        <f t="shared" si="0"/>
        <v>0.97233175222876833</v>
      </c>
      <c r="N34" s="6">
        <f t="shared" si="0"/>
        <v>1.0062276877757839</v>
      </c>
      <c r="O34" s="6">
        <f t="shared" si="0"/>
        <v>0.98064690311928371</v>
      </c>
      <c r="P34" s="6" t="str">
        <f t="shared" si="0"/>
        <v/>
      </c>
      <c r="Q34" s="6" t="str">
        <f t="shared" si="0"/>
        <v/>
      </c>
      <c r="R34" s="6" t="str">
        <f t="shared" si="0"/>
        <v/>
      </c>
      <c r="S34" s="6" t="str">
        <f t="shared" si="0"/>
        <v/>
      </c>
      <c r="T34" s="6" t="str">
        <f t="shared" si="0"/>
        <v/>
      </c>
      <c r="U34" s="6" t="str">
        <f t="shared" si="0"/>
        <v/>
      </c>
      <c r="V34" s="6"/>
      <c r="X34" s="33"/>
      <c r="Y34" s="33"/>
    </row>
    <row r="35" spans="1:25" x14ac:dyDescent="0.25">
      <c r="A35" s="4">
        <f t="shared" si="1"/>
        <v>2008</v>
      </c>
      <c r="B35" s="6">
        <f t="shared" si="2"/>
        <v>0.28977321146864937</v>
      </c>
      <c r="C35" s="6">
        <f t="shared" si="0"/>
        <v>0.57732608433225963</v>
      </c>
      <c r="D35" s="6">
        <f t="shared" si="0"/>
        <v>0.63518950231616256</v>
      </c>
      <c r="E35" s="6">
        <f t="shared" si="0"/>
        <v>0.43239647340229137</v>
      </c>
      <c r="F35" s="6">
        <f t="shared" si="0"/>
        <v>0.97716638704719017</v>
      </c>
      <c r="G35" s="6">
        <f t="shared" si="0"/>
        <v>0.75376826164447341</v>
      </c>
      <c r="H35" s="6">
        <f t="shared" si="0"/>
        <v>0.92097082701534327</v>
      </c>
      <c r="I35" s="6">
        <f t="shared" si="0"/>
        <v>0.82848844764766238</v>
      </c>
      <c r="J35" s="6">
        <f t="shared" si="0"/>
        <v>0.867672702995262</v>
      </c>
      <c r="K35" s="6">
        <f t="shared" si="0"/>
        <v>1.0088205792354648</v>
      </c>
      <c r="L35" s="6">
        <f t="shared" si="0"/>
        <v>0.99166558114380943</v>
      </c>
      <c r="M35" s="6">
        <f t="shared" si="0"/>
        <v>0.9903292674800469</v>
      </c>
      <c r="N35" s="6">
        <f t="shared" si="0"/>
        <v>0.95048844005766553</v>
      </c>
      <c r="O35" s="6" t="str">
        <f t="shared" si="0"/>
        <v/>
      </c>
      <c r="P35" s="6" t="str">
        <f t="shared" si="0"/>
        <v/>
      </c>
      <c r="Q35" s="6" t="str">
        <f t="shared" si="0"/>
        <v/>
      </c>
      <c r="R35" s="6" t="str">
        <f t="shared" si="0"/>
        <v/>
      </c>
      <c r="S35" s="6" t="str">
        <f t="shared" si="0"/>
        <v/>
      </c>
      <c r="T35" s="6" t="str">
        <f t="shared" si="0"/>
        <v/>
      </c>
      <c r="U35" s="6" t="str">
        <f t="shared" si="0"/>
        <v/>
      </c>
      <c r="V35" s="6"/>
      <c r="X35" s="33"/>
      <c r="Y35" s="33"/>
    </row>
    <row r="36" spans="1:25" x14ac:dyDescent="0.25">
      <c r="A36" s="4">
        <f t="shared" si="1"/>
        <v>2009</v>
      </c>
      <c r="B36" s="6">
        <f t="shared" si="2"/>
        <v>0.36374810977629884</v>
      </c>
      <c r="C36" s="6">
        <f t="shared" si="0"/>
        <v>0.62854201391108633</v>
      </c>
      <c r="D36" s="6">
        <f t="shared" si="0"/>
        <v>0.62084493464927992</v>
      </c>
      <c r="E36" s="6">
        <f t="shared" si="0"/>
        <v>0.50040805023204049</v>
      </c>
      <c r="F36" s="6">
        <f t="shared" si="0"/>
        <v>0.95623489494317215</v>
      </c>
      <c r="G36" s="6">
        <f t="shared" si="0"/>
        <v>0.93509965450679222</v>
      </c>
      <c r="H36" s="6">
        <f t="shared" si="0"/>
        <v>0.85928429123892114</v>
      </c>
      <c r="I36" s="6">
        <f t="shared" si="0"/>
        <v>1.0134721150120143</v>
      </c>
      <c r="J36" s="6">
        <f t="shared" si="0"/>
        <v>0.99489989250964439</v>
      </c>
      <c r="K36" s="6">
        <f t="shared" si="0"/>
        <v>0.98189843250860864</v>
      </c>
      <c r="L36" s="6">
        <f t="shared" si="0"/>
        <v>0.93037432114336294</v>
      </c>
      <c r="M36" s="6">
        <f t="shared" si="0"/>
        <v>0.82755192407535683</v>
      </c>
      <c r="N36" s="6" t="str">
        <f t="shared" si="0"/>
        <v/>
      </c>
      <c r="O36" s="6" t="str">
        <f t="shared" si="0"/>
        <v/>
      </c>
      <c r="P36" s="6" t="str">
        <f t="shared" si="0"/>
        <v/>
      </c>
      <c r="Q36" s="6" t="str">
        <f t="shared" si="0"/>
        <v/>
      </c>
      <c r="R36" s="6" t="str">
        <f t="shared" si="0"/>
        <v/>
      </c>
      <c r="S36" s="6" t="str">
        <f t="shared" si="0"/>
        <v/>
      </c>
      <c r="T36" s="6" t="str">
        <f t="shared" si="0"/>
        <v/>
      </c>
      <c r="U36" s="6" t="str">
        <f t="shared" si="0"/>
        <v/>
      </c>
      <c r="V36" s="6"/>
      <c r="X36" s="33"/>
      <c r="Y36" s="33"/>
    </row>
    <row r="37" spans="1:25" x14ac:dyDescent="0.25">
      <c r="A37" s="4">
        <f t="shared" si="1"/>
        <v>2010</v>
      </c>
      <c r="B37" s="6">
        <f t="shared" si="2"/>
        <v>0.27423750951958653</v>
      </c>
      <c r="C37" s="6">
        <f t="shared" si="0"/>
        <v>0.57849831349954373</v>
      </c>
      <c r="D37" s="6">
        <f t="shared" si="0"/>
        <v>0.60196137088854662</v>
      </c>
      <c r="E37" s="6">
        <f t="shared" si="0"/>
        <v>0.54864802027557402</v>
      </c>
      <c r="F37" s="6">
        <f t="shared" si="0"/>
        <v>0.83303905939023826</v>
      </c>
      <c r="G37" s="6">
        <f t="shared" si="0"/>
        <v>0.65717186215405454</v>
      </c>
      <c r="H37" s="6">
        <f t="shared" si="0"/>
        <v>0.93443933321849004</v>
      </c>
      <c r="I37" s="6">
        <f t="shared" si="0"/>
        <v>1.0207594783944434</v>
      </c>
      <c r="J37" s="6">
        <f t="shared" si="0"/>
        <v>0.95212380518644524</v>
      </c>
      <c r="K37" s="6">
        <f t="shared" si="0"/>
        <v>0.98354650567331825</v>
      </c>
      <c r="L37" s="6">
        <f t="shared" si="0"/>
        <v>0.98660403957689757</v>
      </c>
      <c r="M37" s="6" t="str">
        <f t="shared" si="0"/>
        <v/>
      </c>
      <c r="N37" s="6" t="str">
        <f t="shared" si="0"/>
        <v/>
      </c>
      <c r="O37" s="6" t="str">
        <f t="shared" si="0"/>
        <v/>
      </c>
      <c r="P37" s="6" t="str">
        <f t="shared" si="0"/>
        <v/>
      </c>
      <c r="Q37" s="6" t="str">
        <f t="shared" si="0"/>
        <v/>
      </c>
      <c r="R37" s="6" t="str">
        <f t="shared" si="0"/>
        <v/>
      </c>
      <c r="S37" s="6" t="str">
        <f t="shared" si="0"/>
        <v/>
      </c>
      <c r="T37" s="6" t="str">
        <f t="shared" si="0"/>
        <v/>
      </c>
      <c r="U37" s="6" t="str">
        <f t="shared" si="0"/>
        <v/>
      </c>
      <c r="V37" s="6"/>
      <c r="X37" s="33"/>
      <c r="Y37" s="33"/>
    </row>
    <row r="38" spans="1:25" x14ac:dyDescent="0.25">
      <c r="A38" s="4">
        <f t="shared" si="1"/>
        <v>2011</v>
      </c>
      <c r="B38" s="6">
        <f t="shared" si="2"/>
        <v>0.38181455917624607</v>
      </c>
      <c r="C38" s="6">
        <f t="shared" si="0"/>
        <v>0.63985359749896054</v>
      </c>
      <c r="D38" s="6">
        <f t="shared" si="0"/>
        <v>0.717793637520445</v>
      </c>
      <c r="E38" s="6">
        <f t="shared" si="0"/>
        <v>0.5366491174868806</v>
      </c>
      <c r="F38" s="6">
        <f t="shared" si="0"/>
        <v>0.89974829500895459</v>
      </c>
      <c r="G38" s="6">
        <f t="shared" si="0"/>
        <v>0.87284174337894405</v>
      </c>
      <c r="H38" s="6">
        <f t="shared" si="0"/>
        <v>0.93189765224915466</v>
      </c>
      <c r="I38" s="6">
        <f t="shared" si="0"/>
        <v>0.9595278967057127</v>
      </c>
      <c r="J38" s="6">
        <f t="shared" si="0"/>
        <v>0.92827277110857698</v>
      </c>
      <c r="K38" s="6">
        <f t="shared" si="0"/>
        <v>1.0054652049388972</v>
      </c>
      <c r="L38" s="6" t="str">
        <f t="shared" si="0"/>
        <v/>
      </c>
      <c r="M38" s="6" t="str">
        <f t="shared" si="0"/>
        <v/>
      </c>
      <c r="N38" s="6" t="str">
        <f t="shared" si="0"/>
        <v/>
      </c>
      <c r="O38" s="6" t="str">
        <f t="shared" si="0"/>
        <v/>
      </c>
      <c r="P38" s="6" t="str">
        <f t="shared" si="0"/>
        <v/>
      </c>
      <c r="Q38" s="6" t="str">
        <f t="shared" si="0"/>
        <v/>
      </c>
      <c r="R38" s="6" t="str">
        <f t="shared" si="0"/>
        <v/>
      </c>
      <c r="S38" s="6" t="str">
        <f t="shared" si="0"/>
        <v/>
      </c>
      <c r="T38" s="6" t="str">
        <f t="shared" si="0"/>
        <v/>
      </c>
      <c r="U38" s="6" t="str">
        <f t="shared" si="0"/>
        <v/>
      </c>
      <c r="V38" s="6"/>
      <c r="X38" s="33"/>
      <c r="Y38" s="33"/>
    </row>
    <row r="39" spans="1:25" x14ac:dyDescent="0.25">
      <c r="A39" s="4">
        <f t="shared" si="1"/>
        <v>2012</v>
      </c>
      <c r="B39" s="6">
        <f t="shared" si="2"/>
        <v>0.45972886717882933</v>
      </c>
      <c r="C39" s="6">
        <f t="shared" si="0"/>
        <v>0.66903248033945162</v>
      </c>
      <c r="D39" s="6">
        <f t="shared" si="0"/>
        <v>0.62908311077694146</v>
      </c>
      <c r="E39" s="6">
        <f t="shared" si="0"/>
        <v>0.46841134261669204</v>
      </c>
      <c r="F39" s="6">
        <f t="shared" si="0"/>
        <v>0.9929151605873423</v>
      </c>
      <c r="G39" s="6">
        <f t="shared" si="0"/>
        <v>1.0417884305352196</v>
      </c>
      <c r="H39" s="6">
        <f t="shared" si="0"/>
        <v>0.81332765320320366</v>
      </c>
      <c r="I39" s="6">
        <f t="shared" si="0"/>
        <v>1.0204784812271055</v>
      </c>
      <c r="J39" s="6">
        <f t="shared" si="0"/>
        <v>1.0051902769507104</v>
      </c>
      <c r="K39" s="6" t="str">
        <f t="shared" si="0"/>
        <v/>
      </c>
      <c r="L39" s="6" t="str">
        <f t="shared" si="0"/>
        <v/>
      </c>
      <c r="M39" s="6" t="str">
        <f t="shared" si="0"/>
        <v/>
      </c>
      <c r="N39" s="6" t="str">
        <f t="shared" si="0"/>
        <v/>
      </c>
      <c r="O39" s="6" t="str">
        <f t="shared" si="0"/>
        <v/>
      </c>
      <c r="P39" s="6" t="str">
        <f t="shared" si="0"/>
        <v/>
      </c>
      <c r="Q39" s="6" t="str">
        <f t="shared" si="0"/>
        <v/>
      </c>
      <c r="R39" s="6" t="str">
        <f t="shared" si="0"/>
        <v/>
      </c>
      <c r="S39" s="6" t="str">
        <f t="shared" si="0"/>
        <v/>
      </c>
      <c r="T39" s="6" t="str">
        <f t="shared" si="0"/>
        <v/>
      </c>
      <c r="U39" s="6" t="str">
        <f t="shared" si="0"/>
        <v/>
      </c>
      <c r="V39" s="6"/>
      <c r="X39" s="33"/>
      <c r="Y39" s="33"/>
    </row>
    <row r="40" spans="1:25" x14ac:dyDescent="0.25">
      <c r="A40" s="4">
        <f t="shared" si="1"/>
        <v>2013</v>
      </c>
      <c r="B40" s="6">
        <f t="shared" si="2"/>
        <v>0.4997594222572585</v>
      </c>
      <c r="C40" s="6">
        <f t="shared" si="0"/>
        <v>0.60322073547740374</v>
      </c>
      <c r="D40" s="6">
        <f t="shared" si="0"/>
        <v>0.52084574857952792</v>
      </c>
      <c r="E40" s="6">
        <f t="shared" si="0"/>
        <v>0.42889143074539671</v>
      </c>
      <c r="F40" s="6">
        <f t="shared" si="0"/>
        <v>0.94317826125441739</v>
      </c>
      <c r="G40" s="6">
        <f t="shared" si="0"/>
        <v>0.92460954103642334</v>
      </c>
      <c r="H40" s="6">
        <f t="shared" si="0"/>
        <v>1.0098695608890287</v>
      </c>
      <c r="I40" s="6">
        <f t="shared" si="0"/>
        <v>1.0374116089742131</v>
      </c>
      <c r="J40" s="6" t="str">
        <f t="shared" si="0"/>
        <v/>
      </c>
      <c r="K40" s="6" t="str">
        <f t="shared" si="0"/>
        <v/>
      </c>
      <c r="L40" s="6" t="str">
        <f t="shared" si="0"/>
        <v/>
      </c>
      <c r="M40" s="6" t="str">
        <f t="shared" si="0"/>
        <v/>
      </c>
      <c r="N40" s="6" t="str">
        <f t="shared" si="0"/>
        <v/>
      </c>
      <c r="O40" s="6" t="str">
        <f t="shared" si="0"/>
        <v/>
      </c>
      <c r="P40" s="6" t="str">
        <f t="shared" si="0"/>
        <v/>
      </c>
      <c r="Q40" s="6" t="str">
        <f t="shared" si="0"/>
        <v/>
      </c>
      <c r="R40" s="6" t="str">
        <f t="shared" si="0"/>
        <v/>
      </c>
      <c r="S40" s="6" t="str">
        <f t="shared" si="0"/>
        <v/>
      </c>
      <c r="T40" s="6" t="str">
        <f t="shared" si="0"/>
        <v/>
      </c>
      <c r="U40" s="6" t="str">
        <f t="shared" si="0"/>
        <v/>
      </c>
      <c r="V40" s="6"/>
      <c r="X40" s="33"/>
      <c r="Y40" s="33"/>
    </row>
    <row r="41" spans="1:25" x14ac:dyDescent="0.25">
      <c r="A41" s="4">
        <f t="shared" si="1"/>
        <v>2014</v>
      </c>
      <c r="B41" s="6">
        <f t="shared" si="2"/>
        <v>0.54313845981632525</v>
      </c>
      <c r="C41" s="6">
        <f t="shared" si="0"/>
        <v>0.53017815591767448</v>
      </c>
      <c r="D41" s="6">
        <f t="shared" si="0"/>
        <v>0.59882351359640196</v>
      </c>
      <c r="E41" s="6">
        <f t="shared" si="0"/>
        <v>0.47516408862881621</v>
      </c>
      <c r="F41" s="6">
        <f t="shared" si="0"/>
        <v>0.81120325020767226</v>
      </c>
      <c r="G41" s="6">
        <f t="shared" si="0"/>
        <v>0.99073345883094488</v>
      </c>
      <c r="H41" s="6">
        <f t="shared" si="0"/>
        <v>0.92039100328807832</v>
      </c>
      <c r="I41" s="6" t="str">
        <f t="shared" si="0"/>
        <v/>
      </c>
      <c r="J41" s="6" t="str">
        <f t="shared" si="0"/>
        <v/>
      </c>
      <c r="K41" s="6" t="str">
        <f t="shared" si="0"/>
        <v/>
      </c>
      <c r="L41" s="6" t="str">
        <f t="shared" si="0"/>
        <v/>
      </c>
      <c r="M41" s="6" t="str">
        <f t="shared" si="0"/>
        <v/>
      </c>
      <c r="N41" s="6" t="str">
        <f t="shared" si="0"/>
        <v/>
      </c>
      <c r="O41" s="6" t="str">
        <f t="shared" si="0"/>
        <v/>
      </c>
      <c r="P41" s="6" t="str">
        <f t="shared" si="0"/>
        <v/>
      </c>
      <c r="Q41" s="6" t="str">
        <f t="shared" si="0"/>
        <v/>
      </c>
      <c r="R41" s="6" t="str">
        <f t="shared" si="0"/>
        <v/>
      </c>
      <c r="S41" s="6" t="str">
        <f t="shared" si="0"/>
        <v/>
      </c>
      <c r="T41" s="6" t="str">
        <f t="shared" si="0"/>
        <v/>
      </c>
      <c r="U41" s="6" t="str">
        <f t="shared" si="0"/>
        <v/>
      </c>
      <c r="V41" s="6"/>
      <c r="X41" s="33"/>
      <c r="Y41" s="33"/>
    </row>
    <row r="42" spans="1:25" x14ac:dyDescent="0.25">
      <c r="A42" s="4">
        <f t="shared" si="1"/>
        <v>2015</v>
      </c>
      <c r="B42" s="6">
        <f t="shared" si="2"/>
        <v>0.45299212753968665</v>
      </c>
      <c r="C42" s="6">
        <f t="shared" si="0"/>
        <v>0.57714673721986098</v>
      </c>
      <c r="D42" s="6">
        <f t="shared" si="0"/>
        <v>0.47936144182722329</v>
      </c>
      <c r="E42" s="6">
        <f t="shared" si="0"/>
        <v>0.51796599711585301</v>
      </c>
      <c r="F42" s="6">
        <f t="shared" si="0"/>
        <v>0.93604383828239834</v>
      </c>
      <c r="G42" s="6">
        <f t="shared" si="0"/>
        <v>0.80582258083022296</v>
      </c>
      <c r="H42" s="6" t="str">
        <f t="shared" si="0"/>
        <v/>
      </c>
      <c r="I42" s="6" t="str">
        <f t="shared" si="0"/>
        <v/>
      </c>
      <c r="J42" s="6" t="str">
        <f t="shared" si="0"/>
        <v/>
      </c>
      <c r="K42" s="6" t="str">
        <f t="shared" si="0"/>
        <v/>
      </c>
      <c r="L42" s="6" t="str">
        <f t="shared" si="0"/>
        <v/>
      </c>
      <c r="M42" s="6" t="str">
        <f t="shared" ref="C42:U48" si="3">IF(N19="","",M19/N19)</f>
        <v/>
      </c>
      <c r="N42" s="6" t="str">
        <f t="shared" si="3"/>
        <v/>
      </c>
      <c r="O42" s="6" t="str">
        <f t="shared" si="3"/>
        <v/>
      </c>
      <c r="P42" s="6" t="str">
        <f t="shared" si="3"/>
        <v/>
      </c>
      <c r="Q42" s="6" t="str">
        <f t="shared" si="3"/>
        <v/>
      </c>
      <c r="R42" s="6" t="str">
        <f t="shared" si="3"/>
        <v/>
      </c>
      <c r="S42" s="6" t="str">
        <f t="shared" si="3"/>
        <v/>
      </c>
      <c r="T42" s="6" t="str">
        <f t="shared" si="3"/>
        <v/>
      </c>
      <c r="U42" s="6" t="str">
        <f t="shared" si="3"/>
        <v/>
      </c>
      <c r="V42" s="6"/>
      <c r="X42" s="33"/>
      <c r="Y42" s="33"/>
    </row>
    <row r="43" spans="1:25" x14ac:dyDescent="0.25">
      <c r="A43" s="4">
        <f t="shared" si="1"/>
        <v>2016</v>
      </c>
      <c r="B43" s="6">
        <f t="shared" si="2"/>
        <v>0.48749681392685945</v>
      </c>
      <c r="C43" s="6">
        <f t="shared" si="3"/>
        <v>0.6222702314829831</v>
      </c>
      <c r="D43" s="6">
        <f t="shared" si="3"/>
        <v>0.63338276150729267</v>
      </c>
      <c r="E43" s="6">
        <f t="shared" si="3"/>
        <v>0.49153790614908349</v>
      </c>
      <c r="F43" s="6">
        <f t="shared" si="3"/>
        <v>0.63296719812590496</v>
      </c>
      <c r="G43" s="6" t="str">
        <f t="shared" si="3"/>
        <v/>
      </c>
      <c r="H43" s="6" t="str">
        <f t="shared" si="3"/>
        <v/>
      </c>
      <c r="I43" s="6" t="str">
        <f t="shared" si="3"/>
        <v/>
      </c>
      <c r="J43" s="6" t="str">
        <f t="shared" si="3"/>
        <v/>
      </c>
      <c r="K43" s="6" t="str">
        <f t="shared" si="3"/>
        <v/>
      </c>
      <c r="L43" s="6" t="str">
        <f t="shared" si="3"/>
        <v/>
      </c>
      <c r="M43" s="6" t="str">
        <f t="shared" si="3"/>
        <v/>
      </c>
      <c r="N43" s="6" t="str">
        <f t="shared" si="3"/>
        <v/>
      </c>
      <c r="O43" s="6" t="str">
        <f t="shared" si="3"/>
        <v/>
      </c>
      <c r="P43" s="6" t="str">
        <f t="shared" si="3"/>
        <v/>
      </c>
      <c r="Q43" s="6" t="str">
        <f t="shared" si="3"/>
        <v/>
      </c>
      <c r="R43" s="6" t="str">
        <f t="shared" si="3"/>
        <v/>
      </c>
      <c r="S43" s="6" t="str">
        <f t="shared" si="3"/>
        <v/>
      </c>
      <c r="T43" s="6" t="str">
        <f t="shared" si="3"/>
        <v/>
      </c>
      <c r="U43" s="6" t="str">
        <f t="shared" si="3"/>
        <v/>
      </c>
      <c r="V43" s="6"/>
      <c r="X43" s="33"/>
      <c r="Y43" s="33"/>
    </row>
    <row r="44" spans="1:25" x14ac:dyDescent="0.25">
      <c r="A44" s="4">
        <f t="shared" si="1"/>
        <v>2017</v>
      </c>
      <c r="B44" s="6">
        <f t="shared" si="2"/>
        <v>0.44235079281249512</v>
      </c>
      <c r="C44" s="6">
        <f t="shared" si="3"/>
        <v>0.7183106481367687</v>
      </c>
      <c r="D44" s="6">
        <f t="shared" si="3"/>
        <v>0.64793174000177878</v>
      </c>
      <c r="E44" s="6">
        <f t="shared" si="3"/>
        <v>0.36099672614757128</v>
      </c>
      <c r="F44" s="6" t="str">
        <f t="shared" si="3"/>
        <v/>
      </c>
      <c r="G44" s="6" t="str">
        <f t="shared" si="3"/>
        <v/>
      </c>
      <c r="H44" s="6" t="str">
        <f t="shared" si="3"/>
        <v/>
      </c>
      <c r="I44" s="6" t="str">
        <f t="shared" si="3"/>
        <v/>
      </c>
      <c r="J44" s="6" t="str">
        <f t="shared" si="3"/>
        <v/>
      </c>
      <c r="K44" s="6" t="str">
        <f t="shared" si="3"/>
        <v/>
      </c>
      <c r="L44" s="6" t="str">
        <f t="shared" si="3"/>
        <v/>
      </c>
      <c r="M44" s="6" t="str">
        <f t="shared" si="3"/>
        <v/>
      </c>
      <c r="N44" s="6" t="str">
        <f t="shared" si="3"/>
        <v/>
      </c>
      <c r="O44" s="6" t="str">
        <f t="shared" si="3"/>
        <v/>
      </c>
      <c r="P44" s="6" t="str">
        <f t="shared" si="3"/>
        <v/>
      </c>
      <c r="Q44" s="6" t="str">
        <f t="shared" si="3"/>
        <v/>
      </c>
      <c r="R44" s="6" t="str">
        <f t="shared" si="3"/>
        <v/>
      </c>
      <c r="S44" s="6" t="str">
        <f t="shared" si="3"/>
        <v/>
      </c>
      <c r="T44" s="6" t="str">
        <f t="shared" si="3"/>
        <v/>
      </c>
      <c r="U44" s="6" t="str">
        <f t="shared" si="3"/>
        <v/>
      </c>
      <c r="V44" s="6"/>
      <c r="X44" s="33"/>
      <c r="Y44" s="33"/>
    </row>
    <row r="45" spans="1:25" x14ac:dyDescent="0.25">
      <c r="A45" s="4">
        <f t="shared" si="1"/>
        <v>2018</v>
      </c>
      <c r="B45" s="6">
        <f t="shared" si="2"/>
        <v>0.4677223330733804</v>
      </c>
      <c r="C45" s="6">
        <f t="shared" si="3"/>
        <v>0.6606792487269606</v>
      </c>
      <c r="D45" s="6">
        <f t="shared" si="3"/>
        <v>0.64799643453098732</v>
      </c>
      <c r="E45" s="6" t="str">
        <f t="shared" si="3"/>
        <v/>
      </c>
      <c r="F45" s="6" t="str">
        <f t="shared" si="3"/>
        <v/>
      </c>
      <c r="G45" s="6" t="str">
        <f t="shared" si="3"/>
        <v/>
      </c>
      <c r="H45" s="6" t="str">
        <f t="shared" si="3"/>
        <v/>
      </c>
      <c r="I45" s="6" t="str">
        <f t="shared" si="3"/>
        <v/>
      </c>
      <c r="J45" s="6" t="str">
        <f t="shared" si="3"/>
        <v/>
      </c>
      <c r="K45" s="6" t="str">
        <f t="shared" si="3"/>
        <v/>
      </c>
      <c r="L45" s="6" t="str">
        <f t="shared" si="3"/>
        <v/>
      </c>
      <c r="M45" s="6" t="str">
        <f t="shared" si="3"/>
        <v/>
      </c>
      <c r="N45" s="6" t="str">
        <f t="shared" si="3"/>
        <v/>
      </c>
      <c r="O45" s="6" t="str">
        <f t="shared" si="3"/>
        <v/>
      </c>
      <c r="P45" s="6" t="str">
        <f t="shared" si="3"/>
        <v/>
      </c>
      <c r="Q45" s="6" t="str">
        <f t="shared" si="3"/>
        <v/>
      </c>
      <c r="R45" s="6" t="str">
        <f t="shared" si="3"/>
        <v/>
      </c>
      <c r="S45" s="6" t="str">
        <f t="shared" si="3"/>
        <v/>
      </c>
      <c r="T45" s="6" t="str">
        <f t="shared" si="3"/>
        <v/>
      </c>
      <c r="U45" s="6" t="str">
        <f t="shared" si="3"/>
        <v/>
      </c>
      <c r="V45" s="6"/>
      <c r="X45" s="33"/>
      <c r="Y45" s="33"/>
    </row>
    <row r="46" spans="1:25" x14ac:dyDescent="0.25">
      <c r="A46" s="4">
        <f t="shared" si="1"/>
        <v>2019</v>
      </c>
      <c r="B46" s="6">
        <f t="shared" ref="B46:B48" si="4">IF(C23="","",B23/C23)</f>
        <v>0.60869801657059019</v>
      </c>
      <c r="C46" s="6">
        <f t="shared" si="3"/>
        <v>0.63471110001514486</v>
      </c>
      <c r="D46" s="6" t="str">
        <f t="shared" si="3"/>
        <v/>
      </c>
      <c r="E46" s="6" t="str">
        <f t="shared" si="3"/>
        <v/>
      </c>
      <c r="F46" s="6" t="str">
        <f t="shared" si="3"/>
        <v/>
      </c>
      <c r="G46" s="6" t="str">
        <f t="shared" si="3"/>
        <v/>
      </c>
      <c r="H46" s="6" t="str">
        <f t="shared" si="3"/>
        <v/>
      </c>
      <c r="I46" s="6" t="str">
        <f t="shared" si="3"/>
        <v/>
      </c>
      <c r="J46" s="6" t="str">
        <f t="shared" si="3"/>
        <v/>
      </c>
      <c r="K46" s="6" t="str">
        <f t="shared" si="3"/>
        <v/>
      </c>
      <c r="L46" s="6" t="str">
        <f t="shared" si="3"/>
        <v/>
      </c>
      <c r="M46" s="6" t="str">
        <f t="shared" si="3"/>
        <v/>
      </c>
      <c r="N46" s="6" t="str">
        <f t="shared" si="3"/>
        <v/>
      </c>
      <c r="O46" s="6" t="str">
        <f t="shared" si="3"/>
        <v/>
      </c>
      <c r="P46" s="6" t="str">
        <f t="shared" si="3"/>
        <v/>
      </c>
      <c r="Q46" s="6" t="str">
        <f t="shared" si="3"/>
        <v/>
      </c>
      <c r="R46" s="6" t="str">
        <f t="shared" si="3"/>
        <v/>
      </c>
      <c r="S46" s="6" t="str">
        <f t="shared" si="3"/>
        <v/>
      </c>
      <c r="T46" s="6" t="str">
        <f t="shared" si="3"/>
        <v/>
      </c>
      <c r="U46" s="6" t="str">
        <f t="shared" si="3"/>
        <v/>
      </c>
      <c r="V46" s="6"/>
      <c r="X46" s="33"/>
      <c r="Y46" s="33"/>
    </row>
    <row r="47" spans="1:25" x14ac:dyDescent="0.25">
      <c r="A47" s="4">
        <f>A24</f>
        <v>2020</v>
      </c>
      <c r="B47" s="6">
        <f>IF(C24="","",B24/C24)</f>
        <v>0.54519313173894923</v>
      </c>
      <c r="C47" s="6" t="str">
        <f t="shared" si="3"/>
        <v/>
      </c>
      <c r="D47" s="6" t="str">
        <f t="shared" si="3"/>
        <v/>
      </c>
      <c r="E47" s="6" t="str">
        <f t="shared" si="3"/>
        <v/>
      </c>
      <c r="F47" s="6" t="str">
        <f t="shared" si="3"/>
        <v/>
      </c>
      <c r="G47" s="6" t="str">
        <f t="shared" si="3"/>
        <v/>
      </c>
      <c r="H47" s="6" t="str">
        <f t="shared" si="3"/>
        <v/>
      </c>
      <c r="I47" s="6" t="str">
        <f t="shared" si="3"/>
        <v/>
      </c>
      <c r="J47" s="6" t="str">
        <f t="shared" si="3"/>
        <v/>
      </c>
      <c r="K47" s="6" t="str">
        <f t="shared" si="3"/>
        <v/>
      </c>
      <c r="L47" s="6" t="str">
        <f t="shared" si="3"/>
        <v/>
      </c>
      <c r="M47" s="6" t="str">
        <f t="shared" si="3"/>
        <v/>
      </c>
      <c r="N47" s="6" t="str">
        <f t="shared" si="3"/>
        <v/>
      </c>
      <c r="O47" s="6" t="str">
        <f t="shared" si="3"/>
        <v/>
      </c>
      <c r="P47" s="6" t="str">
        <f t="shared" si="3"/>
        <v/>
      </c>
      <c r="Q47" s="6" t="str">
        <f t="shared" si="3"/>
        <v/>
      </c>
      <c r="R47" s="6" t="str">
        <f t="shared" si="3"/>
        <v/>
      </c>
      <c r="S47" s="6" t="str">
        <f t="shared" si="3"/>
        <v/>
      </c>
      <c r="T47" s="6" t="str">
        <f t="shared" si="3"/>
        <v/>
      </c>
      <c r="U47" s="6" t="str">
        <f t="shared" si="3"/>
        <v/>
      </c>
      <c r="V47" s="6"/>
      <c r="X47" s="33"/>
      <c r="Y47" s="33"/>
    </row>
    <row r="48" spans="1:25" x14ac:dyDescent="0.25">
      <c r="A48" s="4">
        <f t="shared" si="1"/>
        <v>2021</v>
      </c>
      <c r="B48" s="6" t="str">
        <f t="shared" si="4"/>
        <v/>
      </c>
      <c r="C48" s="6" t="str">
        <f t="shared" si="3"/>
        <v/>
      </c>
      <c r="D48" s="6" t="str">
        <f t="shared" si="3"/>
        <v/>
      </c>
      <c r="E48" s="6" t="str">
        <f t="shared" si="3"/>
        <v/>
      </c>
      <c r="F48" s="6" t="str">
        <f t="shared" si="3"/>
        <v/>
      </c>
      <c r="G48" s="6" t="str">
        <f t="shared" si="3"/>
        <v/>
      </c>
      <c r="H48" s="6" t="str">
        <f t="shared" si="3"/>
        <v/>
      </c>
      <c r="I48" s="6" t="str">
        <f t="shared" si="3"/>
        <v/>
      </c>
      <c r="J48" s="6" t="str">
        <f t="shared" si="3"/>
        <v/>
      </c>
      <c r="K48" s="6" t="str">
        <f t="shared" si="3"/>
        <v/>
      </c>
      <c r="L48" s="6" t="str">
        <f t="shared" si="3"/>
        <v/>
      </c>
      <c r="M48" s="6" t="str">
        <f t="shared" si="3"/>
        <v/>
      </c>
      <c r="N48" s="6" t="str">
        <f t="shared" si="3"/>
        <v/>
      </c>
      <c r="O48" s="6" t="str">
        <f t="shared" si="3"/>
        <v/>
      </c>
      <c r="P48" s="6" t="str">
        <f t="shared" si="3"/>
        <v/>
      </c>
      <c r="Q48" s="6" t="str">
        <f t="shared" si="3"/>
        <v/>
      </c>
      <c r="R48" s="6" t="str">
        <f t="shared" si="3"/>
        <v/>
      </c>
      <c r="S48" s="6" t="str">
        <f t="shared" si="3"/>
        <v/>
      </c>
      <c r="T48" s="6" t="str">
        <f t="shared" si="3"/>
        <v/>
      </c>
      <c r="U48" s="6" t="str">
        <f t="shared" si="3"/>
        <v/>
      </c>
      <c r="V48" s="6"/>
      <c r="X48" s="33"/>
      <c r="Y48" s="33"/>
    </row>
    <row r="49" spans="1:25" ht="15.75" thickBot="1" x14ac:dyDescent="0.3">
      <c r="Y49" s="33"/>
    </row>
    <row r="50" spans="1:25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  <c r="Y50" s="33"/>
    </row>
    <row r="51" spans="1:25" x14ac:dyDescent="0.25">
      <c r="A51" s="42" t="s">
        <v>1</v>
      </c>
      <c r="B51" s="63">
        <f>B4</f>
        <v>1</v>
      </c>
      <c r="C51" s="63">
        <f t="shared" ref="C51:U51" si="5">C4</f>
        <v>2</v>
      </c>
      <c r="D51" s="63">
        <f t="shared" si="5"/>
        <v>3</v>
      </c>
      <c r="E51" s="63">
        <f t="shared" si="5"/>
        <v>4</v>
      </c>
      <c r="F51" s="63">
        <f t="shared" si="5"/>
        <v>5</v>
      </c>
      <c r="G51" s="63">
        <f t="shared" si="5"/>
        <v>6</v>
      </c>
      <c r="H51" s="63">
        <f t="shared" si="5"/>
        <v>7</v>
      </c>
      <c r="I51" s="63">
        <f t="shared" si="5"/>
        <v>8</v>
      </c>
      <c r="J51" s="63">
        <f t="shared" si="5"/>
        <v>9</v>
      </c>
      <c r="K51" s="63">
        <f t="shared" si="5"/>
        <v>10</v>
      </c>
      <c r="L51" s="63">
        <f t="shared" si="5"/>
        <v>11</v>
      </c>
      <c r="M51" s="63">
        <f t="shared" si="5"/>
        <v>12</v>
      </c>
      <c r="N51" s="63">
        <f t="shared" si="5"/>
        <v>13</v>
      </c>
      <c r="O51" s="63">
        <f t="shared" si="5"/>
        <v>14</v>
      </c>
      <c r="P51" s="63">
        <f t="shared" si="5"/>
        <v>15</v>
      </c>
      <c r="Q51" s="63">
        <f t="shared" si="5"/>
        <v>16</v>
      </c>
      <c r="R51" s="63">
        <f t="shared" si="5"/>
        <v>17</v>
      </c>
      <c r="S51" s="63">
        <f t="shared" si="5"/>
        <v>18</v>
      </c>
      <c r="T51" s="63">
        <f t="shared" si="5"/>
        <v>19</v>
      </c>
      <c r="U51" s="64">
        <f t="shared" si="5"/>
        <v>20</v>
      </c>
    </row>
    <row r="52" spans="1:25" x14ac:dyDescent="0.25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5"/>
      <c r="Y52" s="33"/>
    </row>
    <row r="53" spans="1:25" x14ac:dyDescent="0.25">
      <c r="A53" s="46" t="s">
        <v>7</v>
      </c>
      <c r="B53" s="47">
        <f t="shared" ref="B53:T53" si="6">AVERAGE(B29:B48)</f>
        <v>0.39941033447091778</v>
      </c>
      <c r="C53" s="47">
        <f t="shared" si="6"/>
        <v>0.62475627092647124</v>
      </c>
      <c r="D53" s="47">
        <f t="shared" si="6"/>
        <v>0.63648648522144136</v>
      </c>
      <c r="E53" s="47">
        <f t="shared" si="6"/>
        <v>0.50924378280088778</v>
      </c>
      <c r="F53" s="47">
        <f t="shared" si="6"/>
        <v>0.91167041154204231</v>
      </c>
      <c r="G53" s="47">
        <f t="shared" si="6"/>
        <v>0.9096581518306216</v>
      </c>
      <c r="H53" s="47">
        <f t="shared" si="6"/>
        <v>0.94633376593564145</v>
      </c>
      <c r="I53" s="47">
        <f t="shared" si="6"/>
        <v>0.963785696436816</v>
      </c>
      <c r="J53" s="47">
        <f t="shared" si="6"/>
        <v>0.95724336609111904</v>
      </c>
      <c r="K53" s="47">
        <f t="shared" si="6"/>
        <v>0.99279642817312141</v>
      </c>
      <c r="L53" s="47">
        <f t="shared" si="6"/>
        <v>0.97068154131606965</v>
      </c>
      <c r="M53" s="47">
        <f t="shared" si="6"/>
        <v>0.97042607649806101</v>
      </c>
      <c r="N53" s="47">
        <f t="shared" si="6"/>
        <v>0.98445509267242282</v>
      </c>
      <c r="O53" s="47">
        <f t="shared" si="6"/>
        <v>0.97273717996002107</v>
      </c>
      <c r="P53" s="47">
        <f t="shared" si="6"/>
        <v>0.97979570187982079</v>
      </c>
      <c r="Q53" s="47">
        <f t="shared" si="6"/>
        <v>0.99964595623128327</v>
      </c>
      <c r="R53" s="47">
        <f t="shared" si="6"/>
        <v>0.99207585581605062</v>
      </c>
      <c r="S53" s="47">
        <f t="shared" si="6"/>
        <v>1.0004808755874495</v>
      </c>
      <c r="T53" s="47">
        <f t="shared" si="6"/>
        <v>0.99187867478916547</v>
      </c>
      <c r="U53" s="45"/>
      <c r="Y53" s="33"/>
    </row>
    <row r="54" spans="1:25" x14ac:dyDescent="0.25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5"/>
      <c r="Y54" s="33"/>
    </row>
    <row r="55" spans="1:25" x14ac:dyDescent="0.25">
      <c r="A55" s="46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5"/>
      <c r="Y55" s="33"/>
    </row>
    <row r="56" spans="1:25" x14ac:dyDescent="0.25">
      <c r="A56" s="46" t="s">
        <v>6</v>
      </c>
      <c r="B56" s="48">
        <f t="shared" ref="B56:S56" si="7">B53*C56</f>
        <v>5.0569996895339614E-2</v>
      </c>
      <c r="C56" s="48">
        <f t="shared" si="7"/>
        <v>0.12661163853541141</v>
      </c>
      <c r="D56" s="48">
        <f t="shared" si="7"/>
        <v>0.20265765135523156</v>
      </c>
      <c r="E56" s="48">
        <f t="shared" si="7"/>
        <v>0.31840055690220115</v>
      </c>
      <c r="F56" s="48">
        <f t="shared" si="7"/>
        <v>0.62524191292227216</v>
      </c>
      <c r="G56" s="48">
        <f t="shared" si="7"/>
        <v>0.68582012206002008</v>
      </c>
      <c r="H56" s="48">
        <f t="shared" si="7"/>
        <v>0.75393170575106305</v>
      </c>
      <c r="I56" s="48">
        <f t="shared" si="7"/>
        <v>0.79668689091490863</v>
      </c>
      <c r="J56" s="48">
        <f t="shared" si="7"/>
        <v>0.82662244714807087</v>
      </c>
      <c r="K56" s="48">
        <f t="shared" si="7"/>
        <v>0.86354471227475238</v>
      </c>
      <c r="L56" s="48">
        <f t="shared" si="7"/>
        <v>0.86981045435849369</v>
      </c>
      <c r="M56" s="48">
        <f t="shared" si="7"/>
        <v>0.89608220341677358</v>
      </c>
      <c r="N56" s="48">
        <f t="shared" si="7"/>
        <v>0.92339048292110071</v>
      </c>
      <c r="O56" s="48">
        <f t="shared" si="7"/>
        <v>0.93797115764259509</v>
      </c>
      <c r="P56" s="48">
        <f t="shared" si="7"/>
        <v>0.9642595934095427</v>
      </c>
      <c r="Q56" s="48">
        <f t="shared" si="7"/>
        <v>0.98414352253181892</v>
      </c>
      <c r="R56" s="48">
        <f t="shared" si="7"/>
        <v>0.9844920758166128</v>
      </c>
      <c r="S56" s="48">
        <f t="shared" si="7"/>
        <v>0.99235564502958329</v>
      </c>
      <c r="T56" s="48">
        <f>T53*U56</f>
        <v>0.99187867478916547</v>
      </c>
      <c r="U56" s="70">
        <v>1</v>
      </c>
      <c r="V56" s="6"/>
      <c r="Y56" s="33"/>
    </row>
    <row r="57" spans="1:25" ht="15.75" thickBot="1" x14ac:dyDescent="0.3">
      <c r="A57" s="4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1"/>
      <c r="Y57" s="33"/>
    </row>
    <row r="58" spans="1:25" x14ac:dyDescent="0.25">
      <c r="A58" s="53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1"/>
      <c r="Y58" s="33"/>
    </row>
    <row r="59" spans="1:25" s="52" customFormat="1" x14ac:dyDescent="0.25">
      <c r="A59" s="42" t="s">
        <v>2</v>
      </c>
      <c r="B59" s="54">
        <f ca="1">OFFSET($A$49,-B$51,0)</f>
        <v>2021</v>
      </c>
      <c r="C59" s="54">
        <f t="shared" ref="C59:U59" ca="1" si="8">OFFSET($A$49,-C$51,0)</f>
        <v>2020</v>
      </c>
      <c r="D59" s="54">
        <f t="shared" ca="1" si="8"/>
        <v>2019</v>
      </c>
      <c r="E59" s="54">
        <f t="shared" ca="1" si="8"/>
        <v>2018</v>
      </c>
      <c r="F59" s="54">
        <f t="shared" ca="1" si="8"/>
        <v>2017</v>
      </c>
      <c r="G59" s="54">
        <f t="shared" ca="1" si="8"/>
        <v>2016</v>
      </c>
      <c r="H59" s="54">
        <f t="shared" ca="1" si="8"/>
        <v>2015</v>
      </c>
      <c r="I59" s="54">
        <f t="shared" ca="1" si="8"/>
        <v>2014</v>
      </c>
      <c r="J59" s="54">
        <f t="shared" ca="1" si="8"/>
        <v>2013</v>
      </c>
      <c r="K59" s="54">
        <f t="shared" ca="1" si="8"/>
        <v>2012</v>
      </c>
      <c r="L59" s="54">
        <f t="shared" ca="1" si="8"/>
        <v>2011</v>
      </c>
      <c r="M59" s="54">
        <f t="shared" ca="1" si="8"/>
        <v>2010</v>
      </c>
      <c r="N59" s="54">
        <f t="shared" ca="1" si="8"/>
        <v>2009</v>
      </c>
      <c r="O59" s="54">
        <f t="shared" ca="1" si="8"/>
        <v>2008</v>
      </c>
      <c r="P59" s="54">
        <f t="shared" ca="1" si="8"/>
        <v>2007</v>
      </c>
      <c r="Q59" s="54">
        <f t="shared" ca="1" si="8"/>
        <v>2006</v>
      </c>
      <c r="R59" s="54">
        <f t="shared" ca="1" si="8"/>
        <v>2005</v>
      </c>
      <c r="S59" s="54">
        <f t="shared" ca="1" si="8"/>
        <v>2004</v>
      </c>
      <c r="T59" s="54">
        <f t="shared" ca="1" si="8"/>
        <v>2003</v>
      </c>
      <c r="U59" s="55">
        <f t="shared" ca="1" si="8"/>
        <v>2002</v>
      </c>
    </row>
    <row r="60" spans="1:25" x14ac:dyDescent="0.25">
      <c r="A60" s="46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5"/>
      <c r="Y60" s="33"/>
    </row>
    <row r="61" spans="1:25" x14ac:dyDescent="0.25">
      <c r="A61" s="46" t="s">
        <v>9</v>
      </c>
      <c r="B61" s="56">
        <f ca="1">OFFSET(B26,-B51,0)</f>
        <v>10078183.938727714</v>
      </c>
      <c r="C61" s="56">
        <f t="shared" ref="C61:U61" ca="1" si="9">OFFSET(C26,-C51,0)</f>
        <v>15684180.843935199</v>
      </c>
      <c r="D61" s="56">
        <f t="shared" ca="1" si="9"/>
        <v>24330280.948119052</v>
      </c>
      <c r="E61" s="56">
        <f t="shared" ca="1" si="9"/>
        <v>35249429.483088046</v>
      </c>
      <c r="F61" s="56">
        <f t="shared" ca="1" si="9"/>
        <v>87937601.089314312</v>
      </c>
      <c r="G61" s="56">
        <f t="shared" ca="1" si="9"/>
        <v>76394600.975695223</v>
      </c>
      <c r="H61" s="56">
        <f t="shared" ca="1" si="9"/>
        <v>82276159.541903496</v>
      </c>
      <c r="I61" s="56">
        <f t="shared" ca="1" si="9"/>
        <v>89402180.075641453</v>
      </c>
      <c r="J61" s="56">
        <f t="shared" ca="1" si="9"/>
        <v>74853100.917143762</v>
      </c>
      <c r="K61" s="56">
        <f t="shared" ca="1" si="9"/>
        <v>53158775.213968888</v>
      </c>
      <c r="L61" s="56">
        <f t="shared" ca="1" si="9"/>
        <v>62461467.065533005</v>
      </c>
      <c r="M61" s="56">
        <f t="shared" ca="1" si="9"/>
        <v>87096905.520638883</v>
      </c>
      <c r="N61" s="56">
        <f t="shared" ca="1" si="9"/>
        <v>73191766.511445969</v>
      </c>
      <c r="O61" s="56">
        <f t="shared" ca="1" si="9"/>
        <v>91478619.718477041</v>
      </c>
      <c r="P61" s="56">
        <f t="shared" ca="1" si="9"/>
        <v>44377308.489147574</v>
      </c>
      <c r="Q61" s="56">
        <f t="shared" ca="1" si="9"/>
        <v>44969043.113048568</v>
      </c>
      <c r="R61" s="56">
        <f t="shared" ca="1" si="9"/>
        <v>74001719.710416883</v>
      </c>
      <c r="S61" s="56">
        <f t="shared" ca="1" si="9"/>
        <v>44535816.662381567</v>
      </c>
      <c r="T61" s="56">
        <f t="shared" ca="1" si="9"/>
        <v>45789802.237244546</v>
      </c>
      <c r="U61" s="57">
        <f t="shared" ca="1" si="9"/>
        <v>55923948.149999946</v>
      </c>
      <c r="V61" s="7"/>
      <c r="Y61" s="33"/>
    </row>
    <row r="62" spans="1:25" x14ac:dyDescent="0.25">
      <c r="A62" s="46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9"/>
      <c r="V62" s="8"/>
      <c r="Y62" s="33"/>
    </row>
    <row r="63" spans="1:25" x14ac:dyDescent="0.25">
      <c r="A63" s="46" t="s">
        <v>12</v>
      </c>
      <c r="B63" s="56">
        <f ca="1">B61/B56</f>
        <v>199291765.02790117</v>
      </c>
      <c r="C63" s="56">
        <f t="shared" ref="C63:U63" ca="1" si="10">C61/C56</f>
        <v>123876296.25019476</v>
      </c>
      <c r="D63" s="56">
        <f t="shared" ca="1" si="10"/>
        <v>120056068.86991574</v>
      </c>
      <c r="E63" s="56">
        <f t="shared" ca="1" si="10"/>
        <v>110707813.53537376</v>
      </c>
      <c r="F63" s="56">
        <f t="shared" ca="1" si="10"/>
        <v>140645723.31421167</v>
      </c>
      <c r="G63" s="56">
        <f t="shared" ca="1" si="10"/>
        <v>111391600.38965653</v>
      </c>
      <c r="H63" s="56">
        <f t="shared" ca="1" si="10"/>
        <v>109129459.4912153</v>
      </c>
      <c r="I63" s="56">
        <f t="shared" ca="1" si="10"/>
        <v>112217460.95630208</v>
      </c>
      <c r="J63" s="56">
        <f t="shared" ca="1" si="10"/>
        <v>90552949.747970626</v>
      </c>
      <c r="K63" s="56">
        <f t="shared" ca="1" si="10"/>
        <v>61558798.818810277</v>
      </c>
      <c r="L63" s="56">
        <f t="shared" ca="1" si="10"/>
        <v>71810434.966086775</v>
      </c>
      <c r="M63" s="56">
        <f t="shared" ca="1" si="10"/>
        <v>97197450.399681196</v>
      </c>
      <c r="N63" s="56">
        <f t="shared" ca="1" si="10"/>
        <v>79264155.159913912</v>
      </c>
      <c r="O63" s="56">
        <f t="shared" ca="1" si="10"/>
        <v>97528179.809270948</v>
      </c>
      <c r="P63" s="56">
        <f t="shared" ca="1" si="10"/>
        <v>46022159.17005612</v>
      </c>
      <c r="Q63" s="56">
        <f t="shared" ca="1" si="10"/>
        <v>45693582.372376636</v>
      </c>
      <c r="R63" s="56">
        <f t="shared" ca="1" si="10"/>
        <v>75167410.208999619</v>
      </c>
      <c r="S63" s="56">
        <f t="shared" ca="1" si="10"/>
        <v>44878886.803786866</v>
      </c>
      <c r="T63" s="56">
        <f t="shared" ca="1" si="10"/>
        <v>46164720.949341573</v>
      </c>
      <c r="U63" s="57">
        <f t="shared" ca="1" si="10"/>
        <v>55923948.149999946</v>
      </c>
      <c r="V63" s="7"/>
      <c r="Y63" s="33"/>
    </row>
    <row r="64" spans="1:25" x14ac:dyDescent="0.25">
      <c r="A64" s="4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7"/>
      <c r="V64" s="7"/>
      <c r="Y64" s="33"/>
    </row>
    <row r="65" spans="1:25" x14ac:dyDescent="0.25">
      <c r="A65" s="46" t="s">
        <v>22</v>
      </c>
      <c r="B65" s="60">
        <f ca="1">B63-B61</f>
        <v>189213581.08917347</v>
      </c>
      <c r="C65" s="60">
        <f t="shared" ref="C65:U65" ca="1" si="11">C63-C61</f>
        <v>108192115.40625957</v>
      </c>
      <c r="D65" s="60">
        <f t="shared" ca="1" si="11"/>
        <v>95725787.921796679</v>
      </c>
      <c r="E65" s="60">
        <f t="shared" ca="1" si="11"/>
        <v>75458384.052285716</v>
      </c>
      <c r="F65" s="60">
        <f t="shared" ca="1" si="11"/>
        <v>52708122.224897355</v>
      </c>
      <c r="G65" s="60">
        <f t="shared" ca="1" si="11"/>
        <v>34996999.413961306</v>
      </c>
      <c r="H65" s="60">
        <f t="shared" ca="1" si="11"/>
        <v>26853299.949311808</v>
      </c>
      <c r="I65" s="60">
        <f t="shared" ca="1" si="11"/>
        <v>22815280.880660623</v>
      </c>
      <c r="J65" s="60">
        <f t="shared" ca="1" si="11"/>
        <v>15699848.830826864</v>
      </c>
      <c r="K65" s="60">
        <f t="shared" ca="1" si="11"/>
        <v>8400023.6048413888</v>
      </c>
      <c r="L65" s="60">
        <f t="shared" ca="1" si="11"/>
        <v>9348967.9005537704</v>
      </c>
      <c r="M65" s="60">
        <f t="shared" ca="1" si="11"/>
        <v>10100544.879042313</v>
      </c>
      <c r="N65" s="60">
        <f t="shared" ca="1" si="11"/>
        <v>6072388.6484679431</v>
      </c>
      <c r="O65" s="60">
        <f t="shared" ca="1" si="11"/>
        <v>6049560.0907939076</v>
      </c>
      <c r="P65" s="60">
        <f t="shared" ca="1" si="11"/>
        <v>1644850.6809085459</v>
      </c>
      <c r="Q65" s="60">
        <f t="shared" ca="1" si="11"/>
        <v>724539.2593280673</v>
      </c>
      <c r="R65" s="60">
        <f t="shared" ca="1" si="11"/>
        <v>1165690.4985827357</v>
      </c>
      <c r="S65" s="60">
        <f t="shared" ca="1" si="11"/>
        <v>343070.14140529931</v>
      </c>
      <c r="T65" s="60">
        <f t="shared" ca="1" si="11"/>
        <v>374918.71209702641</v>
      </c>
      <c r="U65" s="61">
        <f t="shared" ca="1" si="11"/>
        <v>0</v>
      </c>
    </row>
    <row r="66" spans="1:25" ht="15.75" thickBot="1" x14ac:dyDescent="0.3">
      <c r="A66" s="49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9"/>
      <c r="V66" s="7"/>
      <c r="Y66" s="33"/>
    </row>
    <row r="67" spans="1:25" x14ac:dyDescent="0.25">
      <c r="A67" s="4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Y67" s="33"/>
    </row>
    <row r="68" spans="1:25" x14ac:dyDescent="0.25">
      <c r="A68" s="4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Y68" s="33"/>
    </row>
    <row r="69" spans="1:25" x14ac:dyDescent="0.25">
      <c r="Y69" s="33"/>
    </row>
    <row r="70" spans="1:25" x14ac:dyDescent="0.25">
      <c r="Y70" s="33"/>
    </row>
    <row r="71" spans="1:25" x14ac:dyDescent="0.25">
      <c r="Y71" s="33"/>
    </row>
    <row r="72" spans="1:25" x14ac:dyDescent="0.25">
      <c r="Y72" s="33"/>
    </row>
    <row r="73" spans="1:25" x14ac:dyDescent="0.25">
      <c r="Y73" s="33"/>
    </row>
    <row r="74" spans="1:25" x14ac:dyDescent="0.25">
      <c r="Y74" s="33"/>
    </row>
    <row r="75" spans="1:25" x14ac:dyDescent="0.25">
      <c r="Y75" s="33"/>
    </row>
    <row r="76" spans="1:25" x14ac:dyDescent="0.25">
      <c r="Y76" s="33"/>
    </row>
    <row r="77" spans="1:25" x14ac:dyDescent="0.25">
      <c r="Y77" s="33"/>
    </row>
    <row r="78" spans="1:25" x14ac:dyDescent="0.25">
      <c r="Y78" s="33"/>
    </row>
  </sheetData>
  <mergeCells count="2">
    <mergeCell ref="B1:V1"/>
    <mergeCell ref="B27:T2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6"/>
  <sheetViews>
    <sheetView workbookViewId="0"/>
  </sheetViews>
  <sheetFormatPr defaultColWidth="9.140625" defaultRowHeight="15" x14ac:dyDescent="0.25"/>
  <cols>
    <col min="1" max="1" width="35.7109375" style="5" customWidth="1"/>
    <col min="2" max="22" width="9" style="1" customWidth="1"/>
    <col min="23" max="23" width="11.28515625" style="1" bestFit="1" customWidth="1"/>
    <col min="24" max="24" width="15.28515625" style="1" bestFit="1" customWidth="1"/>
    <col min="25" max="25" width="23.140625" style="1" bestFit="1" customWidth="1"/>
    <col min="26" max="26" width="15.28515625" style="1" bestFit="1" customWidth="1"/>
    <col min="27" max="27" width="23.140625" style="1" bestFit="1" customWidth="1"/>
    <col min="28" max="28" width="15.28515625" style="1" bestFit="1" customWidth="1"/>
    <col min="29" max="29" width="23.140625" style="1" bestFit="1" customWidth="1"/>
    <col min="30" max="30" width="15.28515625" style="1" bestFit="1" customWidth="1"/>
    <col min="31" max="31" width="23.140625" style="1" bestFit="1" customWidth="1"/>
    <col min="32" max="32" width="15.28515625" style="1" bestFit="1" customWidth="1"/>
    <col min="33" max="33" width="23.140625" style="1" bestFit="1" customWidth="1"/>
    <col min="34" max="34" width="15.28515625" style="1" bestFit="1" customWidth="1"/>
    <col min="35" max="35" width="23.140625" style="1" bestFit="1" customWidth="1"/>
    <col min="36" max="36" width="15.28515625" style="1" bestFit="1" customWidth="1"/>
    <col min="37" max="37" width="23.140625" style="1" bestFit="1" customWidth="1"/>
    <col min="38" max="38" width="15.28515625" style="1" bestFit="1" customWidth="1"/>
    <col min="39" max="39" width="23.140625" style="1" bestFit="1" customWidth="1"/>
    <col min="40" max="40" width="15.28515625" style="1" bestFit="1" customWidth="1"/>
    <col min="41" max="41" width="23.140625" style="1" bestFit="1" customWidth="1"/>
    <col min="42" max="42" width="15.28515625" style="1" bestFit="1" customWidth="1"/>
    <col min="43" max="43" width="28.140625" style="1" bestFit="1" customWidth="1"/>
    <col min="44" max="44" width="20.28515625" style="1" bestFit="1" customWidth="1"/>
    <col min="45" max="16384" width="9.140625" style="1"/>
  </cols>
  <sheetData>
    <row r="1" spans="1:22" ht="18.75" x14ac:dyDescent="0.3">
      <c r="B1" s="74" t="s">
        <v>23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x14ac:dyDescent="0.25">
      <c r="A2" s="1"/>
    </row>
    <row r="3" spans="1:22" x14ac:dyDescent="0.25">
      <c r="A3" s="1"/>
      <c r="B3" s="3" t="s">
        <v>1</v>
      </c>
    </row>
    <row r="4" spans="1:22" x14ac:dyDescent="0.25">
      <c r="A4" s="4" t="s">
        <v>2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/>
    </row>
    <row r="5" spans="1:22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4">
        <v>2002</v>
      </c>
      <c r="B6" s="2">
        <v>3027</v>
      </c>
      <c r="C6" s="2">
        <v>3607</v>
      </c>
      <c r="D6" s="2">
        <v>3712</v>
      </c>
      <c r="E6" s="2">
        <v>3754</v>
      </c>
      <c r="F6" s="2">
        <v>3778</v>
      </c>
      <c r="G6" s="2">
        <v>3791</v>
      </c>
      <c r="H6" s="2">
        <v>3799</v>
      </c>
      <c r="I6" s="2">
        <v>3804</v>
      </c>
      <c r="J6" s="2">
        <v>3808</v>
      </c>
      <c r="K6" s="2">
        <v>3810</v>
      </c>
      <c r="L6" s="2">
        <v>3812</v>
      </c>
      <c r="M6" s="2">
        <v>3814</v>
      </c>
      <c r="N6" s="2">
        <v>3819</v>
      </c>
      <c r="O6" s="2">
        <v>3820</v>
      </c>
      <c r="P6" s="2">
        <v>3820</v>
      </c>
      <c r="Q6" s="2">
        <v>3822</v>
      </c>
      <c r="R6" s="2">
        <v>3823</v>
      </c>
      <c r="S6" s="2">
        <v>3824</v>
      </c>
      <c r="T6" s="2">
        <v>3824</v>
      </c>
      <c r="U6" s="2">
        <v>3824</v>
      </c>
      <c r="V6" s="2"/>
    </row>
    <row r="7" spans="1:22" x14ac:dyDescent="0.25">
      <c r="A7" s="4">
        <v>2003</v>
      </c>
      <c r="B7" s="2">
        <v>2646</v>
      </c>
      <c r="C7" s="2">
        <v>3157</v>
      </c>
      <c r="D7" s="2">
        <v>3259</v>
      </c>
      <c r="E7" s="2">
        <v>3308</v>
      </c>
      <c r="F7" s="2">
        <v>3326</v>
      </c>
      <c r="G7" s="2">
        <v>3336</v>
      </c>
      <c r="H7" s="2">
        <v>3345</v>
      </c>
      <c r="I7" s="2">
        <v>3348</v>
      </c>
      <c r="J7" s="2">
        <v>3350</v>
      </c>
      <c r="K7" s="2">
        <v>3351</v>
      </c>
      <c r="L7" s="2">
        <v>3355</v>
      </c>
      <c r="M7" s="2">
        <v>3356</v>
      </c>
      <c r="N7" s="2">
        <v>3358</v>
      </c>
      <c r="O7" s="2">
        <v>3360</v>
      </c>
      <c r="P7" s="2">
        <v>3361</v>
      </c>
      <c r="Q7" s="2">
        <v>3362</v>
      </c>
      <c r="R7" s="2">
        <v>3366</v>
      </c>
      <c r="S7" s="2">
        <v>3371</v>
      </c>
      <c r="T7" s="2">
        <v>3371</v>
      </c>
      <c r="U7" s="2" t="s">
        <v>0</v>
      </c>
      <c r="V7" s="2"/>
    </row>
    <row r="8" spans="1:22" x14ac:dyDescent="0.25">
      <c r="A8" s="4">
        <v>2004</v>
      </c>
      <c r="B8" s="2">
        <v>2002</v>
      </c>
      <c r="C8" s="2">
        <v>2519</v>
      </c>
      <c r="D8" s="2">
        <v>2614</v>
      </c>
      <c r="E8" s="2">
        <v>2647</v>
      </c>
      <c r="F8" s="2">
        <v>2657</v>
      </c>
      <c r="G8" s="2">
        <v>2661</v>
      </c>
      <c r="H8" s="2">
        <v>2674</v>
      </c>
      <c r="I8" s="2">
        <v>2676</v>
      </c>
      <c r="J8" s="2">
        <v>2680</v>
      </c>
      <c r="K8" s="2">
        <v>2682</v>
      </c>
      <c r="L8" s="2">
        <v>2687</v>
      </c>
      <c r="M8" s="2">
        <v>2690</v>
      </c>
      <c r="N8" s="2">
        <v>2693</v>
      </c>
      <c r="O8" s="2">
        <v>2694</v>
      </c>
      <c r="P8" s="2">
        <v>2695</v>
      </c>
      <c r="Q8" s="2">
        <v>2700</v>
      </c>
      <c r="R8" s="2">
        <v>2703</v>
      </c>
      <c r="S8" s="2">
        <v>2704</v>
      </c>
      <c r="T8" s="2" t="s">
        <v>0</v>
      </c>
      <c r="U8" s="2" t="s">
        <v>0</v>
      </c>
      <c r="V8" s="2"/>
    </row>
    <row r="9" spans="1:22" x14ac:dyDescent="0.25">
      <c r="A9" s="4">
        <v>2005</v>
      </c>
      <c r="B9" s="2">
        <v>2012</v>
      </c>
      <c r="C9" s="2">
        <v>2460</v>
      </c>
      <c r="D9" s="2">
        <v>2559</v>
      </c>
      <c r="E9" s="2">
        <v>2579</v>
      </c>
      <c r="F9" s="2">
        <v>2592</v>
      </c>
      <c r="G9" s="2">
        <v>2600</v>
      </c>
      <c r="H9" s="2">
        <v>2603</v>
      </c>
      <c r="I9" s="2">
        <v>2610</v>
      </c>
      <c r="J9" s="2">
        <v>2611</v>
      </c>
      <c r="K9" s="2">
        <v>2613</v>
      </c>
      <c r="L9" s="2">
        <v>2614</v>
      </c>
      <c r="M9" s="2">
        <v>2615</v>
      </c>
      <c r="N9" s="2">
        <v>2616</v>
      </c>
      <c r="O9" s="2">
        <v>2617</v>
      </c>
      <c r="P9" s="2">
        <v>2617</v>
      </c>
      <c r="Q9" s="2">
        <v>2620</v>
      </c>
      <c r="R9" s="2">
        <v>2621</v>
      </c>
      <c r="S9" s="2" t="s">
        <v>0</v>
      </c>
      <c r="T9" s="2" t="s">
        <v>0</v>
      </c>
      <c r="U9" s="2" t="s">
        <v>0</v>
      </c>
      <c r="V9" s="2"/>
    </row>
    <row r="10" spans="1:22" x14ac:dyDescent="0.25">
      <c r="A10" s="4">
        <v>2006</v>
      </c>
      <c r="B10" s="2">
        <v>1866</v>
      </c>
      <c r="C10" s="2">
        <v>2322</v>
      </c>
      <c r="D10" s="2">
        <v>2384</v>
      </c>
      <c r="E10" s="2">
        <v>2413</v>
      </c>
      <c r="F10" s="2">
        <v>2429</v>
      </c>
      <c r="G10" s="2">
        <v>2434</v>
      </c>
      <c r="H10" s="2">
        <v>2444</v>
      </c>
      <c r="I10" s="2">
        <v>2446</v>
      </c>
      <c r="J10" s="2">
        <v>2447</v>
      </c>
      <c r="K10" s="2">
        <v>2448</v>
      </c>
      <c r="L10" s="2">
        <v>2451</v>
      </c>
      <c r="M10" s="2">
        <v>2452</v>
      </c>
      <c r="N10" s="2">
        <v>2452</v>
      </c>
      <c r="O10" s="2">
        <v>2453</v>
      </c>
      <c r="P10" s="2">
        <v>2455</v>
      </c>
      <c r="Q10" s="2">
        <v>2455</v>
      </c>
      <c r="R10" s="2" t="s">
        <v>0</v>
      </c>
      <c r="S10" s="2" t="s">
        <v>0</v>
      </c>
      <c r="T10" s="2" t="s">
        <v>0</v>
      </c>
      <c r="U10" s="2" t="s">
        <v>0</v>
      </c>
      <c r="V10" s="2"/>
    </row>
    <row r="11" spans="1:22" x14ac:dyDescent="0.25">
      <c r="A11" s="4">
        <v>2007</v>
      </c>
      <c r="B11" s="2">
        <v>1643</v>
      </c>
      <c r="C11" s="2">
        <v>1965</v>
      </c>
      <c r="D11" s="2">
        <v>2025</v>
      </c>
      <c r="E11" s="2">
        <v>2055</v>
      </c>
      <c r="F11" s="2">
        <v>2065</v>
      </c>
      <c r="G11" s="2">
        <v>2069</v>
      </c>
      <c r="H11" s="2">
        <v>2075</v>
      </c>
      <c r="I11" s="2">
        <v>2078</v>
      </c>
      <c r="J11" s="2">
        <v>2079</v>
      </c>
      <c r="K11" s="2">
        <v>2083</v>
      </c>
      <c r="L11" s="2">
        <v>2085</v>
      </c>
      <c r="M11" s="2">
        <v>2088</v>
      </c>
      <c r="N11" s="2">
        <v>2090</v>
      </c>
      <c r="O11" s="2">
        <v>2092</v>
      </c>
      <c r="P11" s="2">
        <v>2092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/>
    </row>
    <row r="12" spans="1:22" x14ac:dyDescent="0.25">
      <c r="A12" s="4">
        <v>2008</v>
      </c>
      <c r="B12" s="2">
        <v>1579</v>
      </c>
      <c r="C12" s="2">
        <v>1905</v>
      </c>
      <c r="D12" s="2">
        <v>1976</v>
      </c>
      <c r="E12" s="2">
        <v>2006</v>
      </c>
      <c r="F12" s="2">
        <v>2024</v>
      </c>
      <c r="G12" s="2">
        <v>2033</v>
      </c>
      <c r="H12" s="2">
        <v>2038</v>
      </c>
      <c r="I12" s="2">
        <v>2040</v>
      </c>
      <c r="J12" s="2">
        <v>2045</v>
      </c>
      <c r="K12" s="2">
        <v>2047</v>
      </c>
      <c r="L12" s="2">
        <v>2049</v>
      </c>
      <c r="M12" s="2">
        <v>2052</v>
      </c>
      <c r="N12" s="2">
        <v>2057</v>
      </c>
      <c r="O12" s="2">
        <v>2057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/>
    </row>
    <row r="13" spans="1:22" x14ac:dyDescent="0.25">
      <c r="A13" s="4">
        <v>2009</v>
      </c>
      <c r="B13" s="2">
        <v>1777</v>
      </c>
      <c r="C13" s="2">
        <v>2155</v>
      </c>
      <c r="D13" s="2">
        <v>2234</v>
      </c>
      <c r="E13" s="2">
        <v>2260</v>
      </c>
      <c r="F13" s="2">
        <v>2286</v>
      </c>
      <c r="G13" s="2">
        <v>2301</v>
      </c>
      <c r="H13" s="2">
        <v>2315</v>
      </c>
      <c r="I13" s="2">
        <v>2317</v>
      </c>
      <c r="J13" s="2">
        <v>2321</v>
      </c>
      <c r="K13" s="2">
        <v>2327</v>
      </c>
      <c r="L13" s="2">
        <v>2332</v>
      </c>
      <c r="M13" s="2">
        <v>2340</v>
      </c>
      <c r="N13" s="2">
        <v>2343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/>
    </row>
    <row r="14" spans="1:22" x14ac:dyDescent="0.25">
      <c r="A14" s="4">
        <v>2010</v>
      </c>
      <c r="B14" s="2">
        <v>1530</v>
      </c>
      <c r="C14" s="2">
        <v>1863</v>
      </c>
      <c r="D14" s="2">
        <v>1966</v>
      </c>
      <c r="E14" s="2">
        <v>2003</v>
      </c>
      <c r="F14" s="2">
        <v>2024</v>
      </c>
      <c r="G14" s="2">
        <v>2033</v>
      </c>
      <c r="H14" s="2">
        <v>2042</v>
      </c>
      <c r="I14" s="2">
        <v>2043</v>
      </c>
      <c r="J14" s="2">
        <v>2047</v>
      </c>
      <c r="K14" s="2">
        <v>2052</v>
      </c>
      <c r="L14" s="2">
        <v>2060</v>
      </c>
      <c r="M14" s="2">
        <v>2060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/>
    </row>
    <row r="15" spans="1:22" x14ac:dyDescent="0.25">
      <c r="A15" s="4">
        <v>2011</v>
      </c>
      <c r="B15" s="2">
        <v>1493</v>
      </c>
      <c r="C15" s="2">
        <v>1806</v>
      </c>
      <c r="D15" s="2">
        <v>1927</v>
      </c>
      <c r="E15" s="2">
        <v>1980</v>
      </c>
      <c r="F15" s="2">
        <v>2002</v>
      </c>
      <c r="G15" s="2">
        <v>2014</v>
      </c>
      <c r="H15" s="2">
        <v>2023</v>
      </c>
      <c r="I15" s="2">
        <v>2027</v>
      </c>
      <c r="J15" s="2">
        <v>2031</v>
      </c>
      <c r="K15" s="2">
        <v>2036</v>
      </c>
      <c r="L15" s="2">
        <v>2037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/>
    </row>
    <row r="16" spans="1:22" x14ac:dyDescent="0.25">
      <c r="A16" s="4">
        <v>2012</v>
      </c>
      <c r="B16" s="2">
        <v>1114</v>
      </c>
      <c r="C16" s="2">
        <v>1386</v>
      </c>
      <c r="D16" s="2">
        <v>1487</v>
      </c>
      <c r="E16" s="2">
        <v>1528</v>
      </c>
      <c r="F16" s="2">
        <v>1538</v>
      </c>
      <c r="G16" s="2">
        <v>1545</v>
      </c>
      <c r="H16" s="2">
        <v>1549</v>
      </c>
      <c r="I16" s="2">
        <v>1556</v>
      </c>
      <c r="J16" s="2">
        <v>1566</v>
      </c>
      <c r="K16" s="2">
        <v>1566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/>
    </row>
    <row r="17" spans="1:22" x14ac:dyDescent="0.25">
      <c r="A17" s="4">
        <v>2013</v>
      </c>
      <c r="B17" s="2">
        <v>1060</v>
      </c>
      <c r="C17" s="2">
        <v>1355</v>
      </c>
      <c r="D17" s="2">
        <v>1481</v>
      </c>
      <c r="E17" s="2">
        <v>1514</v>
      </c>
      <c r="F17" s="2">
        <v>1518</v>
      </c>
      <c r="G17" s="2">
        <v>1525</v>
      </c>
      <c r="H17" s="2">
        <v>1533</v>
      </c>
      <c r="I17" s="2">
        <v>1544</v>
      </c>
      <c r="J17" s="2">
        <v>1546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/>
    </row>
    <row r="18" spans="1:22" x14ac:dyDescent="0.25">
      <c r="A18" s="4">
        <v>2014</v>
      </c>
      <c r="B18" s="2">
        <v>1095</v>
      </c>
      <c r="C18" s="2">
        <v>1380</v>
      </c>
      <c r="D18" s="2">
        <v>1549</v>
      </c>
      <c r="E18" s="2">
        <v>1589</v>
      </c>
      <c r="F18" s="2">
        <v>1597</v>
      </c>
      <c r="G18" s="2">
        <v>1606</v>
      </c>
      <c r="H18" s="2">
        <v>1617</v>
      </c>
      <c r="I18" s="2">
        <v>1619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/>
    </row>
    <row r="19" spans="1:22" x14ac:dyDescent="0.25">
      <c r="A19" s="4">
        <v>2015</v>
      </c>
      <c r="B19" s="2">
        <v>977</v>
      </c>
      <c r="C19" s="2">
        <v>1205</v>
      </c>
      <c r="D19" s="2">
        <v>1333</v>
      </c>
      <c r="E19" s="2">
        <v>1368</v>
      </c>
      <c r="F19" s="2">
        <v>1379</v>
      </c>
      <c r="G19" s="2">
        <v>1391</v>
      </c>
      <c r="H19" s="2">
        <v>1393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/>
    </row>
    <row r="20" spans="1:22" x14ac:dyDescent="0.25">
      <c r="A20" s="4">
        <v>2016</v>
      </c>
      <c r="B20" s="2">
        <v>823</v>
      </c>
      <c r="C20" s="2">
        <v>1022</v>
      </c>
      <c r="D20" s="2">
        <v>1133</v>
      </c>
      <c r="E20" s="2">
        <v>1162</v>
      </c>
      <c r="F20" s="2">
        <v>1177</v>
      </c>
      <c r="G20" s="2">
        <v>1182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/>
    </row>
    <row r="21" spans="1:22" x14ac:dyDescent="0.25">
      <c r="A21" s="4">
        <v>2017</v>
      </c>
      <c r="B21" s="2">
        <v>776</v>
      </c>
      <c r="C21" s="2">
        <v>971</v>
      </c>
      <c r="D21" s="2">
        <v>1064</v>
      </c>
      <c r="E21" s="2">
        <v>1094</v>
      </c>
      <c r="F21" s="2">
        <v>1104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/>
    </row>
    <row r="22" spans="1:22" x14ac:dyDescent="0.25">
      <c r="A22" s="4">
        <v>2018</v>
      </c>
      <c r="B22" s="2">
        <v>612</v>
      </c>
      <c r="C22" s="2">
        <v>746</v>
      </c>
      <c r="D22" s="2">
        <v>844</v>
      </c>
      <c r="E22" s="2">
        <v>881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/>
    </row>
    <row r="23" spans="1:22" x14ac:dyDescent="0.25">
      <c r="A23" s="4">
        <v>2019</v>
      </c>
      <c r="B23" s="2">
        <v>578</v>
      </c>
      <c r="C23" s="2">
        <v>782</v>
      </c>
      <c r="D23" s="2">
        <v>835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/>
    </row>
    <row r="24" spans="1:22" x14ac:dyDescent="0.25">
      <c r="A24" s="4">
        <v>2020</v>
      </c>
      <c r="B24" s="2">
        <v>524</v>
      </c>
      <c r="C24" s="2">
        <v>666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/>
    </row>
    <row r="25" spans="1:22" x14ac:dyDescent="0.25">
      <c r="A25" s="4">
        <v>2021</v>
      </c>
      <c r="B25" s="2">
        <v>313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/>
    </row>
    <row r="27" spans="1:22" ht="18.75" x14ac:dyDescent="0.3">
      <c r="B27" s="74" t="s">
        <v>5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</row>
    <row r="29" spans="1:22" x14ac:dyDescent="0.25">
      <c r="A29" s="4">
        <f>A6</f>
        <v>2002</v>
      </c>
      <c r="B29" s="6">
        <f>IF(C6="","",B6/C6)</f>
        <v>0.83920155253673412</v>
      </c>
      <c r="C29" s="6">
        <f t="shared" ref="C29:T42" si="0">IF(D6="","",C6/D6)</f>
        <v>0.97171336206896552</v>
      </c>
      <c r="D29" s="6">
        <f t="shared" si="0"/>
        <v>0.98881193393713374</v>
      </c>
      <c r="E29" s="6">
        <f t="shared" si="0"/>
        <v>0.99364743250397036</v>
      </c>
      <c r="F29" s="6">
        <f t="shared" si="0"/>
        <v>0.99657082563967292</v>
      </c>
      <c r="G29" s="6">
        <f t="shared" si="0"/>
        <v>0.99789418267965257</v>
      </c>
      <c r="H29" s="6">
        <f t="shared" si="0"/>
        <v>0.99868559411146163</v>
      </c>
      <c r="I29" s="6">
        <f t="shared" si="0"/>
        <v>0.99894957983193278</v>
      </c>
      <c r="J29" s="6">
        <f t="shared" si="0"/>
        <v>0.99947506561679789</v>
      </c>
      <c r="K29" s="6">
        <f t="shared" si="0"/>
        <v>0.99947534102833158</v>
      </c>
      <c r="L29" s="6">
        <f t="shared" si="0"/>
        <v>0.99947561615102254</v>
      </c>
      <c r="M29" s="6">
        <f t="shared" si="0"/>
        <v>0.99869075674260277</v>
      </c>
      <c r="N29" s="6">
        <f t="shared" si="0"/>
        <v>0.99973821989528799</v>
      </c>
      <c r="O29" s="6">
        <f t="shared" si="0"/>
        <v>1</v>
      </c>
      <c r="P29" s="6">
        <f t="shared" si="0"/>
        <v>0.99947671376242808</v>
      </c>
      <c r="Q29" s="6">
        <f t="shared" si="0"/>
        <v>0.999738425320429</v>
      </c>
      <c r="R29" s="6">
        <f t="shared" si="0"/>
        <v>0.99973849372384938</v>
      </c>
      <c r="S29" s="6">
        <f t="shared" si="0"/>
        <v>1</v>
      </c>
      <c r="T29" s="6">
        <f t="shared" si="0"/>
        <v>1</v>
      </c>
      <c r="V29" s="6"/>
    </row>
    <row r="30" spans="1:22" x14ac:dyDescent="0.25">
      <c r="A30" s="4">
        <f t="shared" ref="A30:A48" si="1">A7</f>
        <v>2003</v>
      </c>
      <c r="B30" s="6">
        <f t="shared" ref="B30:Q48" si="2">IF(C7="","",B7/C7)</f>
        <v>0.83813747228381374</v>
      </c>
      <c r="C30" s="6">
        <f t="shared" si="2"/>
        <v>0.9687020558453513</v>
      </c>
      <c r="D30" s="6">
        <f t="shared" si="2"/>
        <v>0.98518742442563478</v>
      </c>
      <c r="E30" s="6">
        <f t="shared" si="2"/>
        <v>0.99458809380637403</v>
      </c>
      <c r="F30" s="6">
        <f t="shared" si="2"/>
        <v>0.99700239808153479</v>
      </c>
      <c r="G30" s="6">
        <f t="shared" si="2"/>
        <v>0.99730941704035869</v>
      </c>
      <c r="H30" s="6">
        <f t="shared" si="2"/>
        <v>0.99910394265232971</v>
      </c>
      <c r="I30" s="6">
        <f t="shared" si="2"/>
        <v>0.99940298507462688</v>
      </c>
      <c r="J30" s="6">
        <f t="shared" si="2"/>
        <v>0.99970158161742761</v>
      </c>
      <c r="K30" s="6">
        <f t="shared" si="2"/>
        <v>0.9988077496274218</v>
      </c>
      <c r="L30" s="6">
        <f t="shared" si="2"/>
        <v>0.99970202622169246</v>
      </c>
      <c r="M30" s="6">
        <f t="shared" si="2"/>
        <v>0.99940440738534841</v>
      </c>
      <c r="N30" s="6">
        <f t="shared" si="2"/>
        <v>0.99940476190476191</v>
      </c>
      <c r="O30" s="6">
        <f t="shared" si="2"/>
        <v>0.99970246950312402</v>
      </c>
      <c r="P30" s="6">
        <f t="shared" si="2"/>
        <v>0.99970255800118979</v>
      </c>
      <c r="Q30" s="6">
        <f t="shared" si="2"/>
        <v>0.99881164587046944</v>
      </c>
      <c r="R30" s="6">
        <f t="shared" si="0"/>
        <v>0.9985167606051617</v>
      </c>
      <c r="S30" s="6">
        <f t="shared" si="0"/>
        <v>1</v>
      </c>
      <c r="T30" s="6" t="str">
        <f t="shared" si="0"/>
        <v/>
      </c>
      <c r="V30" s="6"/>
    </row>
    <row r="31" spans="1:22" x14ac:dyDescent="0.25">
      <c r="A31" s="4">
        <f t="shared" si="1"/>
        <v>2004</v>
      </c>
      <c r="B31" s="6">
        <f t="shared" si="2"/>
        <v>0.79475982532751088</v>
      </c>
      <c r="C31" s="6">
        <f t="shared" si="0"/>
        <v>0.96365723029839323</v>
      </c>
      <c r="D31" s="6">
        <f t="shared" si="0"/>
        <v>0.98753305629013977</v>
      </c>
      <c r="E31" s="6">
        <f t="shared" si="0"/>
        <v>0.99623635679337597</v>
      </c>
      <c r="F31" s="6">
        <f t="shared" si="0"/>
        <v>0.99849680571213828</v>
      </c>
      <c r="G31" s="6">
        <f t="shared" si="0"/>
        <v>0.99513836948391921</v>
      </c>
      <c r="H31" s="6">
        <f t="shared" si="0"/>
        <v>0.99925261584454406</v>
      </c>
      <c r="I31" s="6">
        <f t="shared" si="0"/>
        <v>0.9985074626865672</v>
      </c>
      <c r="J31" s="6">
        <f t="shared" si="0"/>
        <v>0.9992542878448919</v>
      </c>
      <c r="K31" s="6">
        <f t="shared" si="0"/>
        <v>0.99813918868626716</v>
      </c>
      <c r="L31" s="6">
        <f t="shared" si="0"/>
        <v>0.99888475836431223</v>
      </c>
      <c r="M31" s="6">
        <f t="shared" si="0"/>
        <v>0.9988860007426662</v>
      </c>
      <c r="N31" s="6">
        <f t="shared" si="0"/>
        <v>0.99962880475129923</v>
      </c>
      <c r="O31" s="6">
        <f t="shared" si="0"/>
        <v>0.99962894248608536</v>
      </c>
      <c r="P31" s="6">
        <f t="shared" si="0"/>
        <v>0.99814814814814812</v>
      </c>
      <c r="Q31" s="6">
        <f t="shared" si="0"/>
        <v>0.99889012208657046</v>
      </c>
      <c r="R31" s="6">
        <f t="shared" si="0"/>
        <v>0.99963017751479288</v>
      </c>
      <c r="S31" s="6" t="str">
        <f t="shared" si="0"/>
        <v/>
      </c>
      <c r="T31" s="6" t="str">
        <f t="shared" si="0"/>
        <v/>
      </c>
      <c r="V31" s="6"/>
    </row>
    <row r="32" spans="1:22" x14ac:dyDescent="0.25">
      <c r="A32" s="4">
        <f t="shared" si="1"/>
        <v>2005</v>
      </c>
      <c r="B32" s="6">
        <f t="shared" si="2"/>
        <v>0.8178861788617886</v>
      </c>
      <c r="C32" s="6">
        <f t="shared" si="0"/>
        <v>0.9613130128956624</v>
      </c>
      <c r="D32" s="6">
        <f t="shared" si="0"/>
        <v>0.99224505622334236</v>
      </c>
      <c r="E32" s="6">
        <f t="shared" si="0"/>
        <v>0.99498456790123457</v>
      </c>
      <c r="F32" s="6">
        <f t="shared" si="0"/>
        <v>0.99692307692307691</v>
      </c>
      <c r="G32" s="6">
        <f t="shared" si="0"/>
        <v>0.99884748367268539</v>
      </c>
      <c r="H32" s="6">
        <f t="shared" si="0"/>
        <v>0.99731800766283529</v>
      </c>
      <c r="I32" s="6">
        <f t="shared" si="0"/>
        <v>0.99961700497893524</v>
      </c>
      <c r="J32" s="6">
        <f t="shared" si="0"/>
        <v>0.9992345962495216</v>
      </c>
      <c r="K32" s="6">
        <f t="shared" si="0"/>
        <v>0.99961744452945678</v>
      </c>
      <c r="L32" s="6">
        <f t="shared" si="0"/>
        <v>0.99961759082217971</v>
      </c>
      <c r="M32" s="6">
        <f t="shared" si="0"/>
        <v>0.99961773700305812</v>
      </c>
      <c r="N32" s="6">
        <f t="shared" si="0"/>
        <v>0.9996178830722201</v>
      </c>
      <c r="O32" s="6">
        <f t="shared" si="0"/>
        <v>1</v>
      </c>
      <c r="P32" s="6">
        <f t="shared" si="0"/>
        <v>0.99885496183206102</v>
      </c>
      <c r="Q32" s="6">
        <f t="shared" si="0"/>
        <v>0.99961846623426176</v>
      </c>
      <c r="R32" s="6" t="str">
        <f t="shared" si="0"/>
        <v/>
      </c>
      <c r="S32" s="6" t="str">
        <f t="shared" si="0"/>
        <v/>
      </c>
      <c r="T32" s="6" t="str">
        <f t="shared" si="0"/>
        <v/>
      </c>
      <c r="V32" s="6"/>
    </row>
    <row r="33" spans="1:22" x14ac:dyDescent="0.25">
      <c r="A33" s="4">
        <f t="shared" si="1"/>
        <v>2006</v>
      </c>
      <c r="B33" s="6">
        <f t="shared" si="2"/>
        <v>0.80361757105943155</v>
      </c>
      <c r="C33" s="6">
        <f t="shared" si="0"/>
        <v>0.97399328859060408</v>
      </c>
      <c r="D33" s="6">
        <f t="shared" si="0"/>
        <v>0.98798176543721505</v>
      </c>
      <c r="E33" s="6">
        <f t="shared" si="0"/>
        <v>0.99341292713050633</v>
      </c>
      <c r="F33" s="6">
        <f t="shared" si="0"/>
        <v>0.99794576828266224</v>
      </c>
      <c r="G33" s="6">
        <f t="shared" si="0"/>
        <v>0.99590834697217678</v>
      </c>
      <c r="H33" s="6">
        <f t="shared" si="0"/>
        <v>0.99918233851185612</v>
      </c>
      <c r="I33" s="6">
        <f t="shared" si="0"/>
        <v>0.99959133633020025</v>
      </c>
      <c r="J33" s="6">
        <f t="shared" si="0"/>
        <v>0.99959150326797386</v>
      </c>
      <c r="K33" s="6">
        <f t="shared" si="0"/>
        <v>0.99877600979192172</v>
      </c>
      <c r="L33" s="6">
        <f t="shared" si="0"/>
        <v>0.99959216965742248</v>
      </c>
      <c r="M33" s="6">
        <f t="shared" si="0"/>
        <v>1</v>
      </c>
      <c r="N33" s="6">
        <f t="shared" si="0"/>
        <v>0.99959233591520591</v>
      </c>
      <c r="O33" s="6">
        <f t="shared" si="0"/>
        <v>0.99918533604887982</v>
      </c>
      <c r="P33" s="6">
        <f t="shared" si="0"/>
        <v>1</v>
      </c>
      <c r="Q33" s="6" t="str">
        <f t="shared" si="0"/>
        <v/>
      </c>
      <c r="R33" s="6" t="str">
        <f t="shared" si="0"/>
        <v/>
      </c>
      <c r="S33" s="6" t="str">
        <f t="shared" si="0"/>
        <v/>
      </c>
      <c r="T33" s="6" t="str">
        <f t="shared" si="0"/>
        <v/>
      </c>
      <c r="V33" s="6"/>
    </row>
    <row r="34" spans="1:22" x14ac:dyDescent="0.25">
      <c r="A34" s="4">
        <f t="shared" si="1"/>
        <v>2007</v>
      </c>
      <c r="B34" s="6">
        <f t="shared" si="2"/>
        <v>0.83613231552162848</v>
      </c>
      <c r="C34" s="6">
        <f t="shared" si="0"/>
        <v>0.97037037037037033</v>
      </c>
      <c r="D34" s="6">
        <f t="shared" si="0"/>
        <v>0.98540145985401462</v>
      </c>
      <c r="E34" s="6">
        <f t="shared" si="0"/>
        <v>0.99515738498789341</v>
      </c>
      <c r="F34" s="6">
        <f t="shared" si="0"/>
        <v>0.99806669888835187</v>
      </c>
      <c r="G34" s="6">
        <f t="shared" si="0"/>
        <v>0.99710843373493974</v>
      </c>
      <c r="H34" s="6">
        <f t="shared" si="0"/>
        <v>0.99855630413859475</v>
      </c>
      <c r="I34" s="6">
        <f t="shared" si="0"/>
        <v>0.99951899951899947</v>
      </c>
      <c r="J34" s="6">
        <f t="shared" si="0"/>
        <v>0.99807969275084019</v>
      </c>
      <c r="K34" s="6">
        <f t="shared" si="0"/>
        <v>0.99904076738609116</v>
      </c>
      <c r="L34" s="6">
        <f t="shared" si="0"/>
        <v>0.99856321839080464</v>
      </c>
      <c r="M34" s="6">
        <f t="shared" si="0"/>
        <v>0.99904306220095696</v>
      </c>
      <c r="N34" s="6">
        <f t="shared" si="0"/>
        <v>0.99904397705544934</v>
      </c>
      <c r="O34" s="6">
        <f t="shared" si="0"/>
        <v>1</v>
      </c>
      <c r="P34" s="6" t="str">
        <f t="shared" si="0"/>
        <v/>
      </c>
      <c r="Q34" s="6" t="str">
        <f t="shared" si="0"/>
        <v/>
      </c>
      <c r="R34" s="6" t="str">
        <f t="shared" si="0"/>
        <v/>
      </c>
      <c r="S34" s="6" t="str">
        <f t="shared" si="0"/>
        <v/>
      </c>
      <c r="T34" s="6" t="str">
        <f t="shared" si="0"/>
        <v/>
      </c>
      <c r="V34" s="6"/>
    </row>
    <row r="35" spans="1:22" x14ac:dyDescent="0.25">
      <c r="A35" s="4">
        <f t="shared" si="1"/>
        <v>2008</v>
      </c>
      <c r="B35" s="6">
        <f t="shared" si="2"/>
        <v>0.82887139107611552</v>
      </c>
      <c r="C35" s="6">
        <f t="shared" si="0"/>
        <v>0.96406882591093113</v>
      </c>
      <c r="D35" s="6">
        <f t="shared" si="0"/>
        <v>0.98504486540378866</v>
      </c>
      <c r="E35" s="6">
        <f t="shared" si="0"/>
        <v>0.99110671936758898</v>
      </c>
      <c r="F35" s="6">
        <f t="shared" si="0"/>
        <v>0.99557304476143627</v>
      </c>
      <c r="G35" s="6">
        <f t="shared" si="0"/>
        <v>0.99754661432777236</v>
      </c>
      <c r="H35" s="6">
        <f t="shared" si="0"/>
        <v>0.99901960784313726</v>
      </c>
      <c r="I35" s="6">
        <f t="shared" si="0"/>
        <v>0.99755501222493892</v>
      </c>
      <c r="J35" s="6">
        <f t="shared" si="0"/>
        <v>0.99902296042989736</v>
      </c>
      <c r="K35" s="6">
        <f t="shared" si="0"/>
        <v>0.99902391410444125</v>
      </c>
      <c r="L35" s="6">
        <f t="shared" si="0"/>
        <v>0.99853801169590639</v>
      </c>
      <c r="M35" s="6">
        <f t="shared" si="0"/>
        <v>0.997569275644142</v>
      </c>
      <c r="N35" s="6">
        <f t="shared" si="0"/>
        <v>1</v>
      </c>
      <c r="O35" s="6" t="str">
        <f t="shared" si="0"/>
        <v/>
      </c>
      <c r="P35" s="6" t="str">
        <f t="shared" si="0"/>
        <v/>
      </c>
      <c r="Q35" s="6" t="str">
        <f t="shared" si="0"/>
        <v/>
      </c>
      <c r="R35" s="6" t="str">
        <f t="shared" si="0"/>
        <v/>
      </c>
      <c r="S35" s="6" t="str">
        <f t="shared" si="0"/>
        <v/>
      </c>
      <c r="T35" s="6" t="str">
        <f t="shared" si="0"/>
        <v/>
      </c>
      <c r="V35" s="6"/>
    </row>
    <row r="36" spans="1:22" x14ac:dyDescent="0.25">
      <c r="A36" s="4">
        <f t="shared" si="1"/>
        <v>2009</v>
      </c>
      <c r="B36" s="6">
        <f t="shared" si="2"/>
        <v>0.82459396751740144</v>
      </c>
      <c r="C36" s="6">
        <f t="shared" si="0"/>
        <v>0.96463742166517452</v>
      </c>
      <c r="D36" s="6">
        <f t="shared" si="0"/>
        <v>0.98849557522123899</v>
      </c>
      <c r="E36" s="6">
        <f t="shared" si="0"/>
        <v>0.98862642169728787</v>
      </c>
      <c r="F36" s="6">
        <f t="shared" si="0"/>
        <v>0.99348109517601046</v>
      </c>
      <c r="G36" s="6">
        <f t="shared" si="0"/>
        <v>0.99395248380129586</v>
      </c>
      <c r="H36" s="6">
        <f t="shared" si="0"/>
        <v>0.99913681484678463</v>
      </c>
      <c r="I36" s="6">
        <f t="shared" si="0"/>
        <v>0.99827660491167602</v>
      </c>
      <c r="J36" s="6">
        <f t="shared" si="0"/>
        <v>0.99742157284056721</v>
      </c>
      <c r="K36" s="6">
        <f t="shared" si="0"/>
        <v>0.99785591766723847</v>
      </c>
      <c r="L36" s="6">
        <f t="shared" si="0"/>
        <v>0.99658119658119659</v>
      </c>
      <c r="M36" s="6">
        <f t="shared" si="0"/>
        <v>0.99871959026888601</v>
      </c>
      <c r="N36" s="6" t="str">
        <f t="shared" si="0"/>
        <v/>
      </c>
      <c r="O36" s="6" t="str">
        <f t="shared" si="0"/>
        <v/>
      </c>
      <c r="P36" s="6" t="str">
        <f t="shared" si="0"/>
        <v/>
      </c>
      <c r="Q36" s="6" t="str">
        <f t="shared" si="0"/>
        <v/>
      </c>
      <c r="R36" s="6" t="str">
        <f t="shared" si="0"/>
        <v/>
      </c>
      <c r="S36" s="6" t="str">
        <f t="shared" si="0"/>
        <v/>
      </c>
      <c r="T36" s="6" t="str">
        <f t="shared" si="0"/>
        <v/>
      </c>
      <c r="V36" s="6"/>
    </row>
    <row r="37" spans="1:22" x14ac:dyDescent="0.25">
      <c r="A37" s="4">
        <f t="shared" si="1"/>
        <v>2010</v>
      </c>
      <c r="B37" s="6">
        <f t="shared" si="2"/>
        <v>0.82125603864734298</v>
      </c>
      <c r="C37" s="6">
        <f t="shared" si="0"/>
        <v>0.94760935910478128</v>
      </c>
      <c r="D37" s="6">
        <f t="shared" si="0"/>
        <v>0.98152770843734394</v>
      </c>
      <c r="E37" s="6">
        <f t="shared" si="0"/>
        <v>0.98962450592885376</v>
      </c>
      <c r="F37" s="6">
        <f t="shared" si="0"/>
        <v>0.99557304476143627</v>
      </c>
      <c r="G37" s="6">
        <f t="shared" si="0"/>
        <v>0.9955925563173359</v>
      </c>
      <c r="H37" s="6">
        <f t="shared" si="0"/>
        <v>0.99951052373959859</v>
      </c>
      <c r="I37" s="6">
        <f t="shared" si="0"/>
        <v>0.99804592085979482</v>
      </c>
      <c r="J37" s="6">
        <f t="shared" si="0"/>
        <v>0.99756335282651076</v>
      </c>
      <c r="K37" s="6">
        <f t="shared" si="0"/>
        <v>0.99611650485436898</v>
      </c>
      <c r="L37" s="6">
        <f t="shared" si="0"/>
        <v>1</v>
      </c>
      <c r="M37" s="6" t="str">
        <f t="shared" si="0"/>
        <v/>
      </c>
      <c r="N37" s="6" t="str">
        <f t="shared" si="0"/>
        <v/>
      </c>
      <c r="O37" s="6" t="str">
        <f t="shared" si="0"/>
        <v/>
      </c>
      <c r="P37" s="6" t="str">
        <f t="shared" si="0"/>
        <v/>
      </c>
      <c r="Q37" s="6" t="str">
        <f t="shared" si="0"/>
        <v/>
      </c>
      <c r="R37" s="6" t="str">
        <f t="shared" si="0"/>
        <v/>
      </c>
      <c r="S37" s="6" t="str">
        <f t="shared" si="0"/>
        <v/>
      </c>
      <c r="T37" s="6" t="str">
        <f t="shared" si="0"/>
        <v/>
      </c>
      <c r="V37" s="6"/>
    </row>
    <row r="38" spans="1:22" x14ac:dyDescent="0.25">
      <c r="A38" s="4">
        <f t="shared" si="1"/>
        <v>2011</v>
      </c>
      <c r="B38" s="6">
        <f t="shared" si="2"/>
        <v>0.82668881506090808</v>
      </c>
      <c r="C38" s="6">
        <f t="shared" si="0"/>
        <v>0.93720809548521022</v>
      </c>
      <c r="D38" s="6">
        <f t="shared" si="0"/>
        <v>0.97323232323232323</v>
      </c>
      <c r="E38" s="6">
        <f t="shared" si="0"/>
        <v>0.98901098901098905</v>
      </c>
      <c r="F38" s="6">
        <f t="shared" si="0"/>
        <v>0.99404170804369418</v>
      </c>
      <c r="G38" s="6">
        <f t="shared" si="0"/>
        <v>0.995551161641127</v>
      </c>
      <c r="H38" s="6">
        <f t="shared" si="0"/>
        <v>0.99802664035520472</v>
      </c>
      <c r="I38" s="6">
        <f t="shared" si="0"/>
        <v>0.9980305268340719</v>
      </c>
      <c r="J38" s="6">
        <f t="shared" si="0"/>
        <v>0.99754420432220037</v>
      </c>
      <c r="K38" s="6">
        <f t="shared" si="0"/>
        <v>0.99950908198330879</v>
      </c>
      <c r="L38" s="6" t="str">
        <f t="shared" si="0"/>
        <v/>
      </c>
      <c r="M38" s="6" t="str">
        <f t="shared" si="0"/>
        <v/>
      </c>
      <c r="N38" s="6" t="str">
        <f t="shared" si="0"/>
        <v/>
      </c>
      <c r="O38" s="6" t="str">
        <f t="shared" si="0"/>
        <v/>
      </c>
      <c r="P38" s="6" t="str">
        <f t="shared" si="0"/>
        <v/>
      </c>
      <c r="Q38" s="6" t="str">
        <f t="shared" si="0"/>
        <v/>
      </c>
      <c r="R38" s="6" t="str">
        <f t="shared" si="0"/>
        <v/>
      </c>
      <c r="S38" s="6" t="str">
        <f t="shared" si="0"/>
        <v/>
      </c>
      <c r="T38" s="6" t="str">
        <f t="shared" si="0"/>
        <v/>
      </c>
      <c r="V38" s="6"/>
    </row>
    <row r="39" spans="1:22" x14ac:dyDescent="0.25">
      <c r="A39" s="4">
        <f t="shared" si="1"/>
        <v>2012</v>
      </c>
      <c r="B39" s="6">
        <f t="shared" si="2"/>
        <v>0.80375180375180377</v>
      </c>
      <c r="C39" s="6">
        <f t="shared" si="0"/>
        <v>0.93207800941492935</v>
      </c>
      <c r="D39" s="6">
        <f t="shared" si="0"/>
        <v>0.97316753926701571</v>
      </c>
      <c r="E39" s="6">
        <f t="shared" si="0"/>
        <v>0.99349804941482445</v>
      </c>
      <c r="F39" s="6">
        <f t="shared" si="0"/>
        <v>0.99546925566343047</v>
      </c>
      <c r="G39" s="6">
        <f t="shared" si="0"/>
        <v>0.99741768883150417</v>
      </c>
      <c r="H39" s="6">
        <f t="shared" si="0"/>
        <v>0.99550128534704374</v>
      </c>
      <c r="I39" s="6">
        <f t="shared" si="0"/>
        <v>0.99361430395913153</v>
      </c>
      <c r="J39" s="6">
        <f t="shared" si="0"/>
        <v>1</v>
      </c>
      <c r="K39" s="6" t="str">
        <f t="shared" si="0"/>
        <v/>
      </c>
      <c r="L39" s="6" t="str">
        <f t="shared" si="0"/>
        <v/>
      </c>
      <c r="M39" s="6" t="str">
        <f t="shared" si="0"/>
        <v/>
      </c>
      <c r="N39" s="6" t="str">
        <f t="shared" si="0"/>
        <v/>
      </c>
      <c r="O39" s="6" t="str">
        <f t="shared" si="0"/>
        <v/>
      </c>
      <c r="P39" s="6" t="str">
        <f t="shared" si="0"/>
        <v/>
      </c>
      <c r="Q39" s="6" t="str">
        <f t="shared" si="0"/>
        <v/>
      </c>
      <c r="R39" s="6" t="str">
        <f t="shared" si="0"/>
        <v/>
      </c>
      <c r="S39" s="6" t="str">
        <f t="shared" si="0"/>
        <v/>
      </c>
      <c r="T39" s="6" t="str">
        <f t="shared" si="0"/>
        <v/>
      </c>
      <c r="V39" s="6"/>
    </row>
    <row r="40" spans="1:22" x14ac:dyDescent="0.25">
      <c r="A40" s="4">
        <f t="shared" si="1"/>
        <v>2013</v>
      </c>
      <c r="B40" s="6">
        <f t="shared" si="2"/>
        <v>0.78228782287822873</v>
      </c>
      <c r="C40" s="6">
        <f t="shared" si="0"/>
        <v>0.91492234976367315</v>
      </c>
      <c r="D40" s="6">
        <f t="shared" si="0"/>
        <v>0.97820343461030379</v>
      </c>
      <c r="E40" s="6">
        <f t="shared" si="0"/>
        <v>0.997364953886693</v>
      </c>
      <c r="F40" s="6">
        <f t="shared" si="0"/>
        <v>0.99540983606557376</v>
      </c>
      <c r="G40" s="6">
        <f t="shared" si="0"/>
        <v>0.99478147423352903</v>
      </c>
      <c r="H40" s="6">
        <f t="shared" si="0"/>
        <v>0.99287564766839376</v>
      </c>
      <c r="I40" s="6">
        <f t="shared" si="0"/>
        <v>0.99870633893919791</v>
      </c>
      <c r="J40" s="6" t="str">
        <f t="shared" si="0"/>
        <v/>
      </c>
      <c r="K40" s="6" t="str">
        <f t="shared" si="0"/>
        <v/>
      </c>
      <c r="L40" s="6" t="str">
        <f t="shared" si="0"/>
        <v/>
      </c>
      <c r="M40" s="6" t="str">
        <f t="shared" si="0"/>
        <v/>
      </c>
      <c r="N40" s="6" t="str">
        <f t="shared" si="0"/>
        <v/>
      </c>
      <c r="O40" s="6" t="str">
        <f t="shared" si="0"/>
        <v/>
      </c>
      <c r="P40" s="6" t="str">
        <f t="shared" si="0"/>
        <v/>
      </c>
      <c r="Q40" s="6" t="str">
        <f t="shared" si="0"/>
        <v/>
      </c>
      <c r="R40" s="6" t="str">
        <f t="shared" si="0"/>
        <v/>
      </c>
      <c r="S40" s="6" t="str">
        <f t="shared" si="0"/>
        <v/>
      </c>
      <c r="T40" s="6" t="str">
        <f t="shared" si="0"/>
        <v/>
      </c>
      <c r="V40" s="6"/>
    </row>
    <row r="41" spans="1:22" x14ac:dyDescent="0.25">
      <c r="A41" s="4">
        <f t="shared" si="1"/>
        <v>2014</v>
      </c>
      <c r="B41" s="6">
        <f t="shared" si="2"/>
        <v>0.79347826086956519</v>
      </c>
      <c r="C41" s="6">
        <f t="shared" si="0"/>
        <v>0.89089735313105234</v>
      </c>
      <c r="D41" s="6">
        <f t="shared" si="0"/>
        <v>0.97482693517935803</v>
      </c>
      <c r="E41" s="6">
        <f t="shared" si="0"/>
        <v>0.99499060738885414</v>
      </c>
      <c r="F41" s="6">
        <f t="shared" si="0"/>
        <v>0.99439601494396013</v>
      </c>
      <c r="G41" s="6">
        <f t="shared" si="0"/>
        <v>0.99319727891156462</v>
      </c>
      <c r="H41" s="6">
        <f t="shared" si="0"/>
        <v>0.99876466954910437</v>
      </c>
      <c r="I41" s="6" t="str">
        <f t="shared" si="0"/>
        <v/>
      </c>
      <c r="J41" s="6" t="str">
        <f t="shared" si="0"/>
        <v/>
      </c>
      <c r="K41" s="6" t="str">
        <f t="shared" si="0"/>
        <v/>
      </c>
      <c r="L41" s="6" t="str">
        <f t="shared" si="0"/>
        <v/>
      </c>
      <c r="M41" s="6" t="str">
        <f t="shared" si="0"/>
        <v/>
      </c>
      <c r="N41" s="6" t="str">
        <f t="shared" si="0"/>
        <v/>
      </c>
      <c r="O41" s="6" t="str">
        <f t="shared" si="0"/>
        <v/>
      </c>
      <c r="P41" s="6" t="str">
        <f t="shared" si="0"/>
        <v/>
      </c>
      <c r="Q41" s="6" t="str">
        <f t="shared" si="0"/>
        <v/>
      </c>
      <c r="R41" s="6" t="str">
        <f t="shared" si="0"/>
        <v/>
      </c>
      <c r="S41" s="6" t="str">
        <f t="shared" si="0"/>
        <v/>
      </c>
      <c r="T41" s="6" t="str">
        <f t="shared" si="0"/>
        <v/>
      </c>
      <c r="V41" s="6"/>
    </row>
    <row r="42" spans="1:22" x14ac:dyDescent="0.25">
      <c r="A42" s="4">
        <f t="shared" si="1"/>
        <v>2015</v>
      </c>
      <c r="B42" s="6">
        <f t="shared" si="2"/>
        <v>0.8107883817427386</v>
      </c>
      <c r="C42" s="6">
        <f t="shared" si="0"/>
        <v>0.90397599399849959</v>
      </c>
      <c r="D42" s="6">
        <f t="shared" si="0"/>
        <v>0.97441520467836262</v>
      </c>
      <c r="E42" s="6">
        <f t="shared" si="0"/>
        <v>0.99202320522117482</v>
      </c>
      <c r="F42" s="6">
        <f t="shared" si="0"/>
        <v>0.99137311286843999</v>
      </c>
      <c r="G42" s="6">
        <f t="shared" si="0"/>
        <v>0.99856424982053127</v>
      </c>
      <c r="H42" s="6" t="str">
        <f t="shared" si="0"/>
        <v/>
      </c>
      <c r="I42" s="6" t="str">
        <f t="shared" si="0"/>
        <v/>
      </c>
      <c r="J42" s="6" t="str">
        <f t="shared" si="0"/>
        <v/>
      </c>
      <c r="K42" s="6" t="str">
        <f t="shared" si="0"/>
        <v/>
      </c>
      <c r="L42" s="6" t="str">
        <f t="shared" si="0"/>
        <v/>
      </c>
      <c r="M42" s="6" t="str">
        <f t="shared" ref="C42:T48" si="3">IF(N19="","",M19/N19)</f>
        <v/>
      </c>
      <c r="N42" s="6" t="str">
        <f t="shared" si="3"/>
        <v/>
      </c>
      <c r="O42" s="6" t="str">
        <f t="shared" si="3"/>
        <v/>
      </c>
      <c r="P42" s="6" t="str">
        <f t="shared" si="3"/>
        <v/>
      </c>
      <c r="Q42" s="6" t="str">
        <f t="shared" si="3"/>
        <v/>
      </c>
      <c r="R42" s="6" t="str">
        <f t="shared" si="3"/>
        <v/>
      </c>
      <c r="S42" s="6" t="str">
        <f t="shared" si="3"/>
        <v/>
      </c>
      <c r="T42" s="6" t="str">
        <f t="shared" si="3"/>
        <v/>
      </c>
      <c r="V42" s="6"/>
    </row>
    <row r="43" spans="1:22" x14ac:dyDescent="0.25">
      <c r="A43" s="4">
        <f t="shared" si="1"/>
        <v>2016</v>
      </c>
      <c r="B43" s="6">
        <f t="shared" si="2"/>
        <v>0.80528375733855184</v>
      </c>
      <c r="C43" s="6">
        <f t="shared" si="3"/>
        <v>0.90203000882612538</v>
      </c>
      <c r="D43" s="6">
        <f t="shared" si="3"/>
        <v>0.97504302925989672</v>
      </c>
      <c r="E43" s="6">
        <f t="shared" si="3"/>
        <v>0.98725573491928631</v>
      </c>
      <c r="F43" s="6">
        <f t="shared" si="3"/>
        <v>0.99576988155668356</v>
      </c>
      <c r="G43" s="6" t="str">
        <f t="shared" si="3"/>
        <v/>
      </c>
      <c r="H43" s="6" t="str">
        <f t="shared" si="3"/>
        <v/>
      </c>
      <c r="I43" s="6" t="str">
        <f t="shared" si="3"/>
        <v/>
      </c>
      <c r="J43" s="6" t="str">
        <f t="shared" si="3"/>
        <v/>
      </c>
      <c r="K43" s="6" t="str">
        <f t="shared" si="3"/>
        <v/>
      </c>
      <c r="L43" s="6" t="str">
        <f t="shared" si="3"/>
        <v/>
      </c>
      <c r="M43" s="6" t="str">
        <f t="shared" si="3"/>
        <v/>
      </c>
      <c r="N43" s="6" t="str">
        <f t="shared" si="3"/>
        <v/>
      </c>
      <c r="O43" s="6" t="str">
        <f t="shared" si="3"/>
        <v/>
      </c>
      <c r="P43" s="6" t="str">
        <f t="shared" si="3"/>
        <v/>
      </c>
      <c r="Q43" s="6" t="str">
        <f t="shared" si="3"/>
        <v/>
      </c>
      <c r="R43" s="6" t="str">
        <f t="shared" si="3"/>
        <v/>
      </c>
      <c r="S43" s="6" t="str">
        <f t="shared" si="3"/>
        <v/>
      </c>
      <c r="T43" s="6" t="str">
        <f t="shared" si="3"/>
        <v/>
      </c>
      <c r="V43" s="6"/>
    </row>
    <row r="44" spans="1:22" x14ac:dyDescent="0.25">
      <c r="A44" s="4">
        <f t="shared" si="1"/>
        <v>2017</v>
      </c>
      <c r="B44" s="6">
        <f t="shared" si="2"/>
        <v>0.79917610710607623</v>
      </c>
      <c r="C44" s="6">
        <f t="shared" si="3"/>
        <v>0.91259398496240607</v>
      </c>
      <c r="D44" s="6">
        <f t="shared" si="3"/>
        <v>0.97257769652650827</v>
      </c>
      <c r="E44" s="6">
        <f t="shared" si="3"/>
        <v>0.99094202898550721</v>
      </c>
      <c r="F44" s="6" t="str">
        <f t="shared" si="3"/>
        <v/>
      </c>
      <c r="G44" s="6" t="str">
        <f t="shared" si="3"/>
        <v/>
      </c>
      <c r="H44" s="6" t="str">
        <f t="shared" si="3"/>
        <v/>
      </c>
      <c r="I44" s="6" t="str">
        <f t="shared" si="3"/>
        <v/>
      </c>
      <c r="J44" s="6" t="str">
        <f t="shared" si="3"/>
        <v/>
      </c>
      <c r="K44" s="6" t="str">
        <f t="shared" si="3"/>
        <v/>
      </c>
      <c r="L44" s="6" t="str">
        <f t="shared" si="3"/>
        <v/>
      </c>
      <c r="M44" s="6" t="str">
        <f t="shared" si="3"/>
        <v/>
      </c>
      <c r="N44" s="6" t="str">
        <f t="shared" si="3"/>
        <v/>
      </c>
      <c r="O44" s="6" t="str">
        <f t="shared" si="3"/>
        <v/>
      </c>
      <c r="P44" s="6" t="str">
        <f t="shared" si="3"/>
        <v/>
      </c>
      <c r="Q44" s="6" t="str">
        <f t="shared" si="3"/>
        <v/>
      </c>
      <c r="R44" s="6" t="str">
        <f t="shared" si="3"/>
        <v/>
      </c>
      <c r="S44" s="6" t="str">
        <f t="shared" si="3"/>
        <v/>
      </c>
      <c r="T44" s="6" t="str">
        <f t="shared" si="3"/>
        <v/>
      </c>
      <c r="V44" s="6"/>
    </row>
    <row r="45" spans="1:22" x14ac:dyDescent="0.25">
      <c r="A45" s="4">
        <f t="shared" si="1"/>
        <v>2018</v>
      </c>
      <c r="B45" s="6">
        <f t="shared" si="2"/>
        <v>0.82037533512064342</v>
      </c>
      <c r="C45" s="6">
        <f t="shared" si="3"/>
        <v>0.88388625592417058</v>
      </c>
      <c r="D45" s="6">
        <f t="shared" si="3"/>
        <v>0.95800227014755956</v>
      </c>
      <c r="E45" s="6" t="str">
        <f t="shared" si="3"/>
        <v/>
      </c>
      <c r="F45" s="6" t="str">
        <f t="shared" si="3"/>
        <v/>
      </c>
      <c r="G45" s="6" t="str">
        <f t="shared" si="3"/>
        <v/>
      </c>
      <c r="H45" s="6" t="str">
        <f t="shared" si="3"/>
        <v/>
      </c>
      <c r="I45" s="6" t="str">
        <f t="shared" si="3"/>
        <v/>
      </c>
      <c r="J45" s="6" t="str">
        <f t="shared" si="3"/>
        <v/>
      </c>
      <c r="K45" s="6" t="str">
        <f t="shared" si="3"/>
        <v/>
      </c>
      <c r="L45" s="6" t="str">
        <f t="shared" si="3"/>
        <v/>
      </c>
      <c r="M45" s="6" t="str">
        <f t="shared" si="3"/>
        <v/>
      </c>
      <c r="N45" s="6" t="str">
        <f t="shared" si="3"/>
        <v/>
      </c>
      <c r="O45" s="6" t="str">
        <f t="shared" si="3"/>
        <v/>
      </c>
      <c r="P45" s="6" t="str">
        <f t="shared" si="3"/>
        <v/>
      </c>
      <c r="Q45" s="6" t="str">
        <f t="shared" si="3"/>
        <v/>
      </c>
      <c r="R45" s="6" t="str">
        <f t="shared" si="3"/>
        <v/>
      </c>
      <c r="S45" s="6" t="str">
        <f t="shared" si="3"/>
        <v/>
      </c>
      <c r="T45" s="6" t="str">
        <f t="shared" si="3"/>
        <v/>
      </c>
      <c r="V45" s="6"/>
    </row>
    <row r="46" spans="1:22" x14ac:dyDescent="0.25">
      <c r="A46" s="4">
        <f t="shared" si="1"/>
        <v>2019</v>
      </c>
      <c r="B46" s="6">
        <f t="shared" si="2"/>
        <v>0.73913043478260865</v>
      </c>
      <c r="C46" s="6">
        <f t="shared" si="3"/>
        <v>0.93652694610778442</v>
      </c>
      <c r="D46" s="6" t="str">
        <f t="shared" si="3"/>
        <v/>
      </c>
      <c r="E46" s="6" t="str">
        <f t="shared" si="3"/>
        <v/>
      </c>
      <c r="F46" s="6" t="str">
        <f t="shared" si="3"/>
        <v/>
      </c>
      <c r="G46" s="6" t="str">
        <f t="shared" si="3"/>
        <v/>
      </c>
      <c r="H46" s="6" t="str">
        <f t="shared" si="3"/>
        <v/>
      </c>
      <c r="I46" s="6" t="str">
        <f t="shared" si="3"/>
        <v/>
      </c>
      <c r="J46" s="6" t="str">
        <f t="shared" si="3"/>
        <v/>
      </c>
      <c r="K46" s="6" t="str">
        <f t="shared" si="3"/>
        <v/>
      </c>
      <c r="L46" s="6" t="str">
        <f t="shared" si="3"/>
        <v/>
      </c>
      <c r="M46" s="6" t="str">
        <f t="shared" si="3"/>
        <v/>
      </c>
      <c r="N46" s="6" t="str">
        <f t="shared" si="3"/>
        <v/>
      </c>
      <c r="O46" s="6" t="str">
        <f t="shared" si="3"/>
        <v/>
      </c>
      <c r="P46" s="6" t="str">
        <f t="shared" si="3"/>
        <v/>
      </c>
      <c r="Q46" s="6" t="str">
        <f t="shared" si="3"/>
        <v/>
      </c>
      <c r="R46" s="6" t="str">
        <f t="shared" si="3"/>
        <v/>
      </c>
      <c r="S46" s="6" t="str">
        <f t="shared" si="3"/>
        <v/>
      </c>
      <c r="T46" s="6" t="str">
        <f t="shared" si="3"/>
        <v/>
      </c>
      <c r="V46" s="6"/>
    </row>
    <row r="47" spans="1:22" x14ac:dyDescent="0.25">
      <c r="A47" s="4">
        <f>A24</f>
        <v>2020</v>
      </c>
      <c r="B47" s="6">
        <f>IF(C24="","",B24/C24)</f>
        <v>0.78678678678678682</v>
      </c>
      <c r="C47" s="6" t="str">
        <f t="shared" ref="C47:T47" si="4">IF(D24="","",C24/D24)</f>
        <v/>
      </c>
      <c r="D47" s="6" t="str">
        <f t="shared" si="4"/>
        <v/>
      </c>
      <c r="E47" s="6" t="str">
        <f t="shared" si="4"/>
        <v/>
      </c>
      <c r="F47" s="6" t="str">
        <f t="shared" si="4"/>
        <v/>
      </c>
      <c r="G47" s="6" t="str">
        <f t="shared" si="4"/>
        <v/>
      </c>
      <c r="H47" s="6" t="str">
        <f t="shared" si="4"/>
        <v/>
      </c>
      <c r="I47" s="6" t="str">
        <f t="shared" si="4"/>
        <v/>
      </c>
      <c r="J47" s="6" t="str">
        <f t="shared" si="4"/>
        <v/>
      </c>
      <c r="K47" s="6" t="str">
        <f t="shared" si="4"/>
        <v/>
      </c>
      <c r="L47" s="6" t="str">
        <f t="shared" si="4"/>
        <v/>
      </c>
      <c r="M47" s="6" t="str">
        <f t="shared" si="4"/>
        <v/>
      </c>
      <c r="N47" s="6" t="str">
        <f t="shared" si="4"/>
        <v/>
      </c>
      <c r="O47" s="6" t="str">
        <f t="shared" si="4"/>
        <v/>
      </c>
      <c r="P47" s="6" t="str">
        <f t="shared" si="4"/>
        <v/>
      </c>
      <c r="Q47" s="6" t="str">
        <f t="shared" si="4"/>
        <v/>
      </c>
      <c r="R47" s="6" t="str">
        <f t="shared" si="4"/>
        <v/>
      </c>
      <c r="S47" s="6" t="str">
        <f t="shared" si="4"/>
        <v/>
      </c>
      <c r="T47" s="6" t="str">
        <f t="shared" si="4"/>
        <v/>
      </c>
      <c r="V47" s="6"/>
    </row>
    <row r="48" spans="1:22" x14ac:dyDescent="0.25">
      <c r="A48" s="4">
        <f t="shared" si="1"/>
        <v>2021</v>
      </c>
      <c r="B48" s="6" t="str">
        <f t="shared" si="2"/>
        <v/>
      </c>
      <c r="C48" s="6" t="str">
        <f t="shared" si="3"/>
        <v/>
      </c>
      <c r="D48" s="6" t="str">
        <f t="shared" si="3"/>
        <v/>
      </c>
      <c r="E48" s="6" t="str">
        <f t="shared" si="3"/>
        <v/>
      </c>
      <c r="F48" s="6" t="str">
        <f t="shared" si="3"/>
        <v/>
      </c>
      <c r="G48" s="6" t="str">
        <f t="shared" si="3"/>
        <v/>
      </c>
      <c r="H48" s="6" t="str">
        <f t="shared" si="3"/>
        <v/>
      </c>
      <c r="I48" s="6" t="str">
        <f t="shared" si="3"/>
        <v/>
      </c>
      <c r="J48" s="6" t="str">
        <f t="shared" si="3"/>
        <v/>
      </c>
      <c r="K48" s="6" t="str">
        <f t="shared" si="3"/>
        <v/>
      </c>
      <c r="L48" s="6" t="str">
        <f t="shared" si="3"/>
        <v/>
      </c>
      <c r="M48" s="6" t="str">
        <f t="shared" si="3"/>
        <v/>
      </c>
      <c r="N48" s="6" t="str">
        <f t="shared" si="3"/>
        <v/>
      </c>
      <c r="O48" s="6" t="str">
        <f t="shared" si="3"/>
        <v/>
      </c>
      <c r="P48" s="6" t="str">
        <f t="shared" si="3"/>
        <v/>
      </c>
      <c r="Q48" s="6" t="str">
        <f t="shared" si="3"/>
        <v/>
      </c>
      <c r="R48" s="6" t="str">
        <f t="shared" si="3"/>
        <v/>
      </c>
      <c r="S48" s="6" t="str">
        <f t="shared" si="3"/>
        <v/>
      </c>
      <c r="T48" s="6" t="str">
        <f t="shared" si="3"/>
        <v/>
      </c>
      <c r="V48" s="6"/>
    </row>
    <row r="49" spans="1:22" ht="15.75" thickBot="1" x14ac:dyDescent="0.3"/>
    <row r="50" spans="1:22" x14ac:dyDescent="0.25">
      <c r="A50" s="6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</row>
    <row r="51" spans="1:22" x14ac:dyDescent="0.25">
      <c r="A51" s="42" t="s">
        <v>1</v>
      </c>
      <c r="B51" s="63">
        <f>B4</f>
        <v>1</v>
      </c>
      <c r="C51" s="63">
        <f t="shared" ref="C51:U51" si="5">C4</f>
        <v>2</v>
      </c>
      <c r="D51" s="63">
        <f t="shared" si="5"/>
        <v>3</v>
      </c>
      <c r="E51" s="63">
        <f t="shared" si="5"/>
        <v>4</v>
      </c>
      <c r="F51" s="63">
        <f t="shared" si="5"/>
        <v>5</v>
      </c>
      <c r="G51" s="63">
        <f t="shared" si="5"/>
        <v>6</v>
      </c>
      <c r="H51" s="63">
        <f t="shared" si="5"/>
        <v>7</v>
      </c>
      <c r="I51" s="63">
        <f t="shared" si="5"/>
        <v>8</v>
      </c>
      <c r="J51" s="63">
        <f t="shared" si="5"/>
        <v>9</v>
      </c>
      <c r="K51" s="63">
        <f t="shared" si="5"/>
        <v>10</v>
      </c>
      <c r="L51" s="63">
        <f t="shared" si="5"/>
        <v>11</v>
      </c>
      <c r="M51" s="63">
        <f t="shared" si="5"/>
        <v>12</v>
      </c>
      <c r="N51" s="63">
        <f t="shared" si="5"/>
        <v>13</v>
      </c>
      <c r="O51" s="63">
        <f t="shared" si="5"/>
        <v>14</v>
      </c>
      <c r="P51" s="63">
        <f t="shared" si="5"/>
        <v>15</v>
      </c>
      <c r="Q51" s="63">
        <f t="shared" si="5"/>
        <v>16</v>
      </c>
      <c r="R51" s="63">
        <f t="shared" si="5"/>
        <v>17</v>
      </c>
      <c r="S51" s="63">
        <f t="shared" si="5"/>
        <v>18</v>
      </c>
      <c r="T51" s="63">
        <f t="shared" si="5"/>
        <v>19</v>
      </c>
      <c r="U51" s="64">
        <f t="shared" si="5"/>
        <v>20</v>
      </c>
    </row>
    <row r="52" spans="1:22" x14ac:dyDescent="0.25">
      <c r="A52" s="66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5"/>
    </row>
    <row r="53" spans="1:22" x14ac:dyDescent="0.25">
      <c r="A53" s="46" t="s">
        <v>7</v>
      </c>
      <c r="B53" s="47">
        <f>AVERAGE(B29:B48)</f>
        <v>0.80906335885629876</v>
      </c>
      <c r="C53" s="47">
        <f t="shared" ref="C53:T53" si="6">AVERAGE(C29:C48)</f>
        <v>0.93889910690911593</v>
      </c>
      <c r="D53" s="47">
        <f t="shared" si="6"/>
        <v>0.98009983989006932</v>
      </c>
      <c r="E53" s="47">
        <f t="shared" si="6"/>
        <v>0.99265437368402587</v>
      </c>
      <c r="F53" s="47">
        <f t="shared" si="6"/>
        <v>0.99573950449120674</v>
      </c>
      <c r="G53" s="47">
        <f t="shared" si="6"/>
        <v>0.99634355296202803</v>
      </c>
      <c r="H53" s="47">
        <f t="shared" si="6"/>
        <v>0.99807184555929918</v>
      </c>
      <c r="I53" s="47">
        <f t="shared" si="6"/>
        <v>0.99831800634583934</v>
      </c>
      <c r="J53" s="47">
        <f t="shared" si="6"/>
        <v>0.99880807434242069</v>
      </c>
      <c r="K53" s="47">
        <f t="shared" si="6"/>
        <v>0.99863619196588471</v>
      </c>
      <c r="L53" s="47">
        <f t="shared" si="6"/>
        <v>0.9989949542093931</v>
      </c>
      <c r="M53" s="47">
        <f t="shared" si="6"/>
        <v>0.99899135374845749</v>
      </c>
      <c r="N53" s="47">
        <f t="shared" si="6"/>
        <v>0.99957514037060347</v>
      </c>
      <c r="O53" s="47">
        <f t="shared" si="6"/>
        <v>0.99975279133968165</v>
      </c>
      <c r="P53" s="47">
        <f t="shared" si="6"/>
        <v>0.99923647634876533</v>
      </c>
      <c r="Q53" s="47">
        <f t="shared" si="6"/>
        <v>0.99926466487793264</v>
      </c>
      <c r="R53" s="47">
        <f t="shared" si="6"/>
        <v>0.99929514394793462</v>
      </c>
      <c r="S53" s="47">
        <f t="shared" si="6"/>
        <v>1</v>
      </c>
      <c r="T53" s="47">
        <f t="shared" si="6"/>
        <v>1</v>
      </c>
      <c r="U53" s="45"/>
    </row>
    <row r="54" spans="1:22" x14ac:dyDescent="0.25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5"/>
    </row>
    <row r="55" spans="1:22" x14ac:dyDescent="0.25">
      <c r="A55" s="46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5"/>
    </row>
    <row r="56" spans="1:22" x14ac:dyDescent="0.25">
      <c r="A56" s="46" t="s">
        <v>6</v>
      </c>
      <c r="B56" s="48">
        <f t="shared" ref="B56:S56" si="7">B53*C56</f>
        <v>0.72513760564296315</v>
      </c>
      <c r="C56" s="48">
        <f t="shared" si="7"/>
        <v>0.89626800880962643</v>
      </c>
      <c r="D56" s="48">
        <f t="shared" si="7"/>
        <v>0.95459459085030729</v>
      </c>
      <c r="E56" s="48">
        <f t="shared" si="7"/>
        <v>0.97397688684183159</v>
      </c>
      <c r="F56" s="48">
        <f t="shared" si="7"/>
        <v>0.98118430005715207</v>
      </c>
      <c r="G56" s="48">
        <f t="shared" si="7"/>
        <v>0.98538251784889064</v>
      </c>
      <c r="H56" s="48">
        <f t="shared" si="7"/>
        <v>0.9889987393599815</v>
      </c>
      <c r="I56" s="48">
        <f t="shared" si="7"/>
        <v>0.99090936565369869</v>
      </c>
      <c r="J56" s="48">
        <f t="shared" si="7"/>
        <v>0.99257887702611047</v>
      </c>
      <c r="K56" s="48">
        <f t="shared" si="7"/>
        <v>0.99376336908328333</v>
      </c>
      <c r="L56" s="48">
        <f t="shared" si="7"/>
        <v>0.99512052244670912</v>
      </c>
      <c r="M56" s="48">
        <f t="shared" si="7"/>
        <v>0.99612167033841503</v>
      </c>
      <c r="N56" s="48">
        <f t="shared" si="7"/>
        <v>0.99712741917207315</v>
      </c>
      <c r="O56" s="48">
        <f t="shared" si="7"/>
        <v>0.99755123842153293</v>
      </c>
      <c r="P56" s="48">
        <f t="shared" si="7"/>
        <v>0.99779790270432889</v>
      </c>
      <c r="Q56" s="48">
        <f t="shared" si="7"/>
        <v>0.99856032713127829</v>
      </c>
      <c r="R56" s="48">
        <f t="shared" si="7"/>
        <v>0.99929514394793462</v>
      </c>
      <c r="S56" s="48">
        <f t="shared" si="7"/>
        <v>1</v>
      </c>
      <c r="T56" s="48">
        <f>T53*U56</f>
        <v>1</v>
      </c>
      <c r="U56" s="70">
        <v>1</v>
      </c>
      <c r="V56" s="6"/>
    </row>
    <row r="57" spans="1:22" ht="15.75" thickBot="1" x14ac:dyDescent="0.3">
      <c r="A57" s="4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1"/>
    </row>
    <row r="58" spans="1:22" x14ac:dyDescent="0.25">
      <c r="A58" s="53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1"/>
    </row>
    <row r="59" spans="1:22" s="52" customFormat="1" x14ac:dyDescent="0.25">
      <c r="A59" s="42" t="s">
        <v>2</v>
      </c>
      <c r="B59" s="54">
        <f ca="1">OFFSET($A$49,-B$51,0)</f>
        <v>2021</v>
      </c>
      <c r="C59" s="54">
        <f t="shared" ref="C59:U59" ca="1" si="8">OFFSET($A$49,-C$51,0)</f>
        <v>2020</v>
      </c>
      <c r="D59" s="54">
        <f t="shared" ca="1" si="8"/>
        <v>2019</v>
      </c>
      <c r="E59" s="54">
        <f t="shared" ca="1" si="8"/>
        <v>2018</v>
      </c>
      <c r="F59" s="54">
        <f t="shared" ca="1" si="8"/>
        <v>2017</v>
      </c>
      <c r="G59" s="54">
        <f t="shared" ca="1" si="8"/>
        <v>2016</v>
      </c>
      <c r="H59" s="54">
        <f t="shared" ca="1" si="8"/>
        <v>2015</v>
      </c>
      <c r="I59" s="54">
        <f t="shared" ca="1" si="8"/>
        <v>2014</v>
      </c>
      <c r="J59" s="54">
        <f t="shared" ca="1" si="8"/>
        <v>2013</v>
      </c>
      <c r="K59" s="54">
        <f t="shared" ca="1" si="8"/>
        <v>2012</v>
      </c>
      <c r="L59" s="54">
        <f t="shared" ca="1" si="8"/>
        <v>2011</v>
      </c>
      <c r="M59" s="54">
        <f t="shared" ca="1" si="8"/>
        <v>2010</v>
      </c>
      <c r="N59" s="54">
        <f t="shared" ca="1" si="8"/>
        <v>2009</v>
      </c>
      <c r="O59" s="54">
        <f t="shared" ca="1" si="8"/>
        <v>2008</v>
      </c>
      <c r="P59" s="54">
        <f t="shared" ca="1" si="8"/>
        <v>2007</v>
      </c>
      <c r="Q59" s="54">
        <f t="shared" ca="1" si="8"/>
        <v>2006</v>
      </c>
      <c r="R59" s="54">
        <f t="shared" ca="1" si="8"/>
        <v>2005</v>
      </c>
      <c r="S59" s="54">
        <f t="shared" ca="1" si="8"/>
        <v>2004</v>
      </c>
      <c r="T59" s="54">
        <f t="shared" ca="1" si="8"/>
        <v>2003</v>
      </c>
      <c r="U59" s="55">
        <f t="shared" ca="1" si="8"/>
        <v>2002</v>
      </c>
    </row>
    <row r="60" spans="1:22" x14ac:dyDescent="0.25">
      <c r="A60" s="46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5"/>
    </row>
    <row r="61" spans="1:22" x14ac:dyDescent="0.25">
      <c r="A61" s="46" t="s">
        <v>19</v>
      </c>
      <c r="B61" s="56">
        <f ca="1">OFFSET(B26,-B51,0)</f>
        <v>313</v>
      </c>
      <c r="C61" s="56">
        <f t="shared" ref="C61:U61" ca="1" si="9">OFFSET(C26,-C51,0)</f>
        <v>666</v>
      </c>
      <c r="D61" s="56">
        <f t="shared" ca="1" si="9"/>
        <v>835</v>
      </c>
      <c r="E61" s="56">
        <f t="shared" ca="1" si="9"/>
        <v>881</v>
      </c>
      <c r="F61" s="56">
        <f t="shared" ca="1" si="9"/>
        <v>1104</v>
      </c>
      <c r="G61" s="56">
        <f t="shared" ca="1" si="9"/>
        <v>1182</v>
      </c>
      <c r="H61" s="56">
        <f t="shared" ca="1" si="9"/>
        <v>1393</v>
      </c>
      <c r="I61" s="56">
        <f t="shared" ca="1" si="9"/>
        <v>1619</v>
      </c>
      <c r="J61" s="56">
        <f t="shared" ca="1" si="9"/>
        <v>1546</v>
      </c>
      <c r="K61" s="56">
        <f t="shared" ca="1" si="9"/>
        <v>1566</v>
      </c>
      <c r="L61" s="56">
        <f t="shared" ca="1" si="9"/>
        <v>2037</v>
      </c>
      <c r="M61" s="56">
        <f t="shared" ca="1" si="9"/>
        <v>2060</v>
      </c>
      <c r="N61" s="56">
        <f t="shared" ca="1" si="9"/>
        <v>2343</v>
      </c>
      <c r="O61" s="56">
        <f t="shared" ca="1" si="9"/>
        <v>2057</v>
      </c>
      <c r="P61" s="56">
        <f t="shared" ca="1" si="9"/>
        <v>2092</v>
      </c>
      <c r="Q61" s="56">
        <f t="shared" ca="1" si="9"/>
        <v>2455</v>
      </c>
      <c r="R61" s="56">
        <f t="shared" ca="1" si="9"/>
        <v>2621</v>
      </c>
      <c r="S61" s="56">
        <f t="shared" ca="1" si="9"/>
        <v>2704</v>
      </c>
      <c r="T61" s="56">
        <f t="shared" ca="1" si="9"/>
        <v>3371</v>
      </c>
      <c r="U61" s="57">
        <f t="shared" ca="1" si="9"/>
        <v>3824</v>
      </c>
      <c r="V61" s="7"/>
    </row>
    <row r="62" spans="1:22" x14ac:dyDescent="0.25">
      <c r="A62" s="46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9"/>
      <c r="V62" s="8"/>
    </row>
    <row r="63" spans="1:22" x14ac:dyDescent="0.25">
      <c r="A63" s="46" t="s">
        <v>20</v>
      </c>
      <c r="B63" s="56">
        <f ca="1">B61/B56</f>
        <v>431.64221185642407</v>
      </c>
      <c r="C63" s="56">
        <f t="shared" ref="C63:T63" ca="1" si="10">C61/C56</f>
        <v>743.08130319695817</v>
      </c>
      <c r="D63" s="56">
        <f t="shared" ca="1" si="10"/>
        <v>874.71687772316193</v>
      </c>
      <c r="E63" s="56">
        <f t="shared" ca="1" si="10"/>
        <v>904.53891863562205</v>
      </c>
      <c r="F63" s="56">
        <f t="shared" ca="1" si="10"/>
        <v>1125.1708776176852</v>
      </c>
      <c r="G63" s="56">
        <f t="shared" ca="1" si="10"/>
        <v>1199.5341693095279</v>
      </c>
      <c r="H63" s="56">
        <f t="shared" ca="1" si="10"/>
        <v>1408.4952230590941</v>
      </c>
      <c r="I63" s="56">
        <f t="shared" ca="1" si="10"/>
        <v>1633.8527579986617</v>
      </c>
      <c r="J63" s="56">
        <f t="shared" ca="1" si="10"/>
        <v>1557.5588356584899</v>
      </c>
      <c r="K63" s="56">
        <f t="shared" ca="1" si="10"/>
        <v>1575.8278567307102</v>
      </c>
      <c r="L63" s="56">
        <f t="shared" ca="1" si="10"/>
        <v>2046.9882331354349</v>
      </c>
      <c r="M63" s="56">
        <f t="shared" ca="1" si="10"/>
        <v>2068.0204651106033</v>
      </c>
      <c r="N63" s="56">
        <f t="shared" ca="1" si="10"/>
        <v>2349.749846359075</v>
      </c>
      <c r="O63" s="56">
        <f t="shared" ca="1" si="10"/>
        <v>2062.0494675089344</v>
      </c>
      <c r="P63" s="56">
        <f t="shared" ca="1" si="10"/>
        <v>2096.6169545256189</v>
      </c>
      <c r="Q63" s="56">
        <f t="shared" ca="1" si="10"/>
        <v>2458.5394926041831</v>
      </c>
      <c r="R63" s="56">
        <f t="shared" ca="1" si="10"/>
        <v>2622.8487308015574</v>
      </c>
      <c r="S63" s="56">
        <f t="shared" ca="1" si="10"/>
        <v>2704</v>
      </c>
      <c r="T63" s="56">
        <f t="shared" ca="1" si="10"/>
        <v>3371</v>
      </c>
      <c r="U63" s="57">
        <f t="shared" ref="U63" ca="1" si="11">U61/U56</f>
        <v>3824</v>
      </c>
      <c r="V63" s="7"/>
    </row>
    <row r="64" spans="1:22" x14ac:dyDescent="0.25">
      <c r="A64" s="66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5"/>
    </row>
    <row r="65" spans="1:21" x14ac:dyDescent="0.25">
      <c r="A65" s="46" t="s">
        <v>21</v>
      </c>
      <c r="B65" s="60">
        <f ca="1">B63-B61</f>
        <v>118.64221185642407</v>
      </c>
      <c r="C65" s="60">
        <f t="shared" ref="C65:U65" ca="1" si="12">C63-C61</f>
        <v>77.081303196958174</v>
      </c>
      <c r="D65" s="60">
        <f t="shared" ca="1" si="12"/>
        <v>39.716877723161929</v>
      </c>
      <c r="E65" s="60">
        <f t="shared" ca="1" si="12"/>
        <v>23.538918635622053</v>
      </c>
      <c r="F65" s="60">
        <f t="shared" ca="1" si="12"/>
        <v>21.170877617685164</v>
      </c>
      <c r="G65" s="60">
        <f t="shared" ca="1" si="12"/>
        <v>17.534169309527897</v>
      </c>
      <c r="H65" s="60">
        <f t="shared" ca="1" si="12"/>
        <v>15.495223059094087</v>
      </c>
      <c r="I65" s="60">
        <f t="shared" ca="1" si="12"/>
        <v>14.852757998661673</v>
      </c>
      <c r="J65" s="60">
        <f t="shared" ca="1" si="12"/>
        <v>11.558835658489897</v>
      </c>
      <c r="K65" s="60">
        <f t="shared" ca="1" si="12"/>
        <v>9.8278567307102094</v>
      </c>
      <c r="L65" s="60">
        <f t="shared" ca="1" si="12"/>
        <v>9.988233135434939</v>
      </c>
      <c r="M65" s="60">
        <f t="shared" ca="1" si="12"/>
        <v>8.0204651106032543</v>
      </c>
      <c r="N65" s="60">
        <f t="shared" ca="1" si="12"/>
        <v>6.7498463590750362</v>
      </c>
      <c r="O65" s="60">
        <f t="shared" ca="1" si="12"/>
        <v>5.0494675089344128</v>
      </c>
      <c r="P65" s="60">
        <f t="shared" ca="1" si="12"/>
        <v>4.616954525618894</v>
      </c>
      <c r="Q65" s="60">
        <f t="shared" ca="1" si="12"/>
        <v>3.5394926041831241</v>
      </c>
      <c r="R65" s="60">
        <f t="shared" ca="1" si="12"/>
        <v>1.8487308015573944</v>
      </c>
      <c r="S65" s="60">
        <f t="shared" ca="1" si="12"/>
        <v>0</v>
      </c>
      <c r="T65" s="60">
        <f t="shared" ca="1" si="12"/>
        <v>0</v>
      </c>
      <c r="U65" s="61">
        <f t="shared" ca="1" si="12"/>
        <v>0</v>
      </c>
    </row>
    <row r="66" spans="1:21" ht="15.75" thickBot="1" x14ac:dyDescent="0.3">
      <c r="A66" s="67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1"/>
    </row>
  </sheetData>
  <mergeCells count="2">
    <mergeCell ref="B1:V1"/>
    <mergeCell ref="B27:T2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6AE23644-ADD3-488B-A255-838F436910F5}"/>
</file>

<file path=customXml/itemProps2.xml><?xml version="1.0" encoding="utf-8"?>
<ds:datastoreItem xmlns:ds="http://schemas.openxmlformats.org/officeDocument/2006/customXml" ds:itemID="{CC50C380-10BB-4231-A13B-EEE6C1070003}"/>
</file>

<file path=customXml/itemProps3.xml><?xml version="1.0" encoding="utf-8"?>
<ds:datastoreItem xmlns:ds="http://schemas.openxmlformats.org/officeDocument/2006/customXml" ds:itemID="{7BF9F5D7-5A62-4F6F-B9F9-53EC0570E9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Valuation Basis</vt:lpstr>
      <vt:lpstr>Premium</vt:lpstr>
      <vt:lpstr>Case Estimates</vt:lpstr>
      <vt:lpstr>BCL ClaimsPaid</vt:lpstr>
      <vt:lpstr>BCL ClaimsIncurred</vt:lpstr>
      <vt:lpstr>BCL ClaimNumbers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Krystel Rowe</cp:lastModifiedBy>
  <dcterms:modified xsi:type="dcterms:W3CDTF">2022-04-07T04:50:43Z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1615796745</vt:i4>
  </property>
  <property fmtid="{D5CDD505-2E9C-101B-9397-08002B2CF9AE}" pid="3" name="_NewReviewCycle">
    <vt:lpwstr/>
  </property>
  <property fmtid="{D5CDD505-2E9C-101B-9397-08002B2CF9AE}" pid="4" name="_EmailSubject">
    <vt:lpwstr>Semester 1 2022 Exam Development Schedule</vt:lpwstr>
  </property>
  <property fmtid="{D5CDD505-2E9C-101B-9397-08002B2CF9AE}" pid="5" name="_AuthorEmail">
    <vt:lpwstr>elaine.pang@actuaries.asn.au</vt:lpwstr>
  </property>
  <property fmtid="{D5CDD505-2E9C-101B-9397-08002B2CF9AE}" pid="6" name="_AuthorEmailDisplayName">
    <vt:lpwstr>Elaine Pang</vt:lpwstr>
  </property>
  <property fmtid="{D5CDD505-2E9C-101B-9397-08002B2CF9AE}" pid="7" name="_ReviewingToolsShownOnce">
    <vt:lpwstr/>
  </property>
  <property fmtid="{D5CDD505-2E9C-101B-9397-08002B2CF9AE}" pid="8" name="ContentTypeId">
    <vt:lpwstr>0x01010039FCBB976C53F54F87893E96891BF51F</vt:lpwstr>
  </property>
  <property fmtid="{D5CDD505-2E9C-101B-9397-08002B2CF9AE}" pid="9" name="Order">
    <vt:r8>100</vt:r8>
  </property>
</Properties>
</file>